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60" yWindow="270" windowWidth="18735" windowHeight="12210" activeTab="3"/>
  </bookViews>
  <sheets>
    <sheet name="Pokyny pro vyplnění" sheetId="11" r:id="rId1"/>
    <sheet name="Stavba" sheetId="1" r:id="rId2"/>
    <sheet name="VzorPolozky" sheetId="10" state="hidden" r:id="rId3"/>
    <sheet name="Rozpočet Pol" sheetId="12" r:id="rId4"/>
  </sheets>
  <externalReferences>
    <externalReference r:id="rId5"/>
  </externalReferences>
  <definedNames>
    <definedName name="CelkemDPHVypocet" localSheetId="1">Stavba!$H$40</definedName>
    <definedName name="CenaCelkem">Stavba!$G$29</definedName>
    <definedName name="CenaCelkemBezDPH">Stavba!$G$28</definedName>
    <definedName name="CenaCelkemVypocet" localSheetId="1">Stavba!$I$40</definedName>
    <definedName name="cisloobjektu">Stavba!$C$3</definedName>
    <definedName name="CisloRozpoctu">'[1]Krycí list'!$C$2</definedName>
    <definedName name="CisloStavby" localSheetId="1">Stavba!$C$2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Stavba!$D$3</definedName>
    <definedName name="NazevRozpoctu">'[1]Krycí list'!$D$2</definedName>
    <definedName name="NazevStavby" localSheetId="1">Stavba!$D$2</definedName>
    <definedName name="nazevstavby">'[1]Krycí list'!$C$7</definedName>
    <definedName name="NazevStavebnihoRozpoctu">Stavba!$E$4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'Rozpočet Pol'!$A$1:$U$60</definedName>
    <definedName name="_xlnm.Print_Area" localSheetId="1">Stavba!$A$1:$J$54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Stavba!$F$40</definedName>
    <definedName name="ZakladDPHZakl">Stavba!$G$25</definedName>
    <definedName name="ZakladDPHZaklVypocet" localSheetId="1">Stavba!$G$40</definedName>
    <definedName name="Zaokrouhleni">Stavba!$G$27</definedName>
    <definedName name="Zhotovitel">Stavba!$D$11:$G$11</definedName>
  </definedNames>
  <calcPr calcId="145621" fullCalcOnLoad="1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G39" i="1" l="1"/>
  <c r="F39" i="1"/>
  <c r="BA52" i="12"/>
  <c r="BA51" i="12"/>
  <c r="BA50" i="12"/>
  <c r="BA49" i="12"/>
  <c r="BA48" i="12"/>
  <c r="BA47" i="12"/>
  <c r="BA38" i="12"/>
  <c r="BA37" i="12"/>
  <c r="BA36" i="12"/>
  <c r="G9" i="12"/>
  <c r="M9" i="12" s="1"/>
  <c r="M8" i="12" s="1"/>
  <c r="I9" i="12"/>
  <c r="I8" i="12" s="1"/>
  <c r="K9" i="12"/>
  <c r="K8" i="12" s="1"/>
  <c r="O9" i="12"/>
  <c r="O8" i="12" s="1"/>
  <c r="Q9" i="12"/>
  <c r="Q8" i="12" s="1"/>
  <c r="U9" i="12"/>
  <c r="U8" i="12" s="1"/>
  <c r="G12" i="12"/>
  <c r="M12" i="12" s="1"/>
  <c r="I12" i="12"/>
  <c r="K12" i="12"/>
  <c r="O12" i="12"/>
  <c r="O11" i="12" s="1"/>
  <c r="Q12" i="12"/>
  <c r="U12" i="12"/>
  <c r="G13" i="12"/>
  <c r="M13" i="12" s="1"/>
  <c r="I13" i="12"/>
  <c r="K13" i="12"/>
  <c r="O13" i="12"/>
  <c r="Q13" i="12"/>
  <c r="U13" i="12"/>
  <c r="U11" i="12" s="1"/>
  <c r="G14" i="12"/>
  <c r="I14" i="12"/>
  <c r="K14" i="12"/>
  <c r="M14" i="12"/>
  <c r="O14" i="12"/>
  <c r="Q14" i="12"/>
  <c r="U14" i="12"/>
  <c r="G16" i="12"/>
  <c r="M16" i="12" s="1"/>
  <c r="I16" i="12"/>
  <c r="K16" i="12"/>
  <c r="O16" i="12"/>
  <c r="Q16" i="12"/>
  <c r="U16" i="12"/>
  <c r="G17" i="12"/>
  <c r="M17" i="12" s="1"/>
  <c r="I17" i="12"/>
  <c r="K17" i="12"/>
  <c r="O17" i="12"/>
  <c r="Q17" i="12"/>
  <c r="U17" i="12"/>
  <c r="G18" i="12"/>
  <c r="M18" i="12" s="1"/>
  <c r="I18" i="12"/>
  <c r="K18" i="12"/>
  <c r="O18" i="12"/>
  <c r="Q18" i="12"/>
  <c r="U18" i="12"/>
  <c r="G20" i="12"/>
  <c r="M20" i="12" s="1"/>
  <c r="I20" i="12"/>
  <c r="K20" i="12"/>
  <c r="O20" i="12"/>
  <c r="Q20" i="12"/>
  <c r="U20" i="12"/>
  <c r="G21" i="12"/>
  <c r="M21" i="12" s="1"/>
  <c r="I21" i="12"/>
  <c r="K21" i="12"/>
  <c r="O21" i="12"/>
  <c r="Q21" i="12"/>
  <c r="U21" i="12"/>
  <c r="G23" i="12"/>
  <c r="M23" i="12" s="1"/>
  <c r="I23" i="12"/>
  <c r="K23" i="12"/>
  <c r="O23" i="12"/>
  <c r="Q23" i="12"/>
  <c r="U23" i="12"/>
  <c r="G25" i="12"/>
  <c r="M25" i="12" s="1"/>
  <c r="I25" i="12"/>
  <c r="K25" i="12"/>
  <c r="O25" i="12"/>
  <c r="Q25" i="12"/>
  <c r="Q24" i="12" s="1"/>
  <c r="U25" i="12"/>
  <c r="G26" i="12"/>
  <c r="M26" i="12" s="1"/>
  <c r="I26" i="12"/>
  <c r="K26" i="12"/>
  <c r="O26" i="12"/>
  <c r="Q26" i="12"/>
  <c r="U26" i="12"/>
  <c r="G28" i="12"/>
  <c r="M28" i="12" s="1"/>
  <c r="I28" i="12"/>
  <c r="K28" i="12"/>
  <c r="O28" i="12"/>
  <c r="Q28" i="12"/>
  <c r="U28" i="12"/>
  <c r="G29" i="12"/>
  <c r="I29" i="12"/>
  <c r="K29" i="12"/>
  <c r="O29" i="12"/>
  <c r="Q29" i="12"/>
  <c r="U29" i="12"/>
  <c r="G30" i="12"/>
  <c r="M30" i="12" s="1"/>
  <c r="I30" i="12"/>
  <c r="K30" i="12"/>
  <c r="O30" i="12"/>
  <c r="Q30" i="12"/>
  <c r="Q27" i="12" s="1"/>
  <c r="U30" i="12"/>
  <c r="G31" i="12"/>
  <c r="M31" i="12" s="1"/>
  <c r="I31" i="12"/>
  <c r="K31" i="12"/>
  <c r="K27" i="12" s="1"/>
  <c r="O31" i="12"/>
  <c r="Q31" i="12"/>
  <c r="U31" i="12"/>
  <c r="U27" i="12" s="1"/>
  <c r="G33" i="12"/>
  <c r="M33" i="12" s="1"/>
  <c r="I33" i="12"/>
  <c r="K33" i="12"/>
  <c r="O33" i="12"/>
  <c r="Q33" i="12"/>
  <c r="U33" i="12"/>
  <c r="G34" i="12"/>
  <c r="M34" i="12" s="1"/>
  <c r="I34" i="12"/>
  <c r="K34" i="12"/>
  <c r="O34" i="12"/>
  <c r="Q34" i="12"/>
  <c r="U34" i="12"/>
  <c r="G35" i="12"/>
  <c r="M35" i="12" s="1"/>
  <c r="I35" i="12"/>
  <c r="K35" i="12"/>
  <c r="O35" i="12"/>
  <c r="Q35" i="12"/>
  <c r="U35" i="12"/>
  <c r="G39" i="12"/>
  <c r="M39" i="12" s="1"/>
  <c r="I39" i="12"/>
  <c r="K39" i="12"/>
  <c r="O39" i="12"/>
  <c r="Q39" i="12"/>
  <c r="U39" i="12"/>
  <c r="G40" i="12"/>
  <c r="M40" i="12" s="1"/>
  <c r="I40" i="12"/>
  <c r="K40" i="12"/>
  <c r="O40" i="12"/>
  <c r="Q40" i="12"/>
  <c r="U40" i="12"/>
  <c r="G42" i="12"/>
  <c r="G41" i="12" s="1"/>
  <c r="I53" i="1" s="1"/>
  <c r="I42" i="12"/>
  <c r="K42" i="12"/>
  <c r="O42" i="12"/>
  <c r="Q42" i="12"/>
  <c r="U42" i="12"/>
  <c r="G43" i="12"/>
  <c r="M43" i="12" s="1"/>
  <c r="I43" i="12"/>
  <c r="K43" i="12"/>
  <c r="O43" i="12"/>
  <c r="Q43" i="12"/>
  <c r="U43" i="12"/>
  <c r="G44" i="12"/>
  <c r="M44" i="12" s="1"/>
  <c r="I44" i="12"/>
  <c r="K44" i="12"/>
  <c r="O44" i="12"/>
  <c r="Q44" i="12"/>
  <c r="U44" i="12"/>
  <c r="G45" i="12"/>
  <c r="M45" i="12" s="1"/>
  <c r="I45" i="12"/>
  <c r="K45" i="12"/>
  <c r="O45" i="12"/>
  <c r="Q45" i="12"/>
  <c r="U45" i="12"/>
  <c r="G46" i="12"/>
  <c r="M46" i="12" s="1"/>
  <c r="I46" i="12"/>
  <c r="K46" i="12"/>
  <c r="O46" i="12"/>
  <c r="Q46" i="12"/>
  <c r="U46" i="12"/>
  <c r="G53" i="12"/>
  <c r="I53" i="12"/>
  <c r="K53" i="12"/>
  <c r="M53" i="12"/>
  <c r="O53" i="12"/>
  <c r="Q53" i="12"/>
  <c r="U53" i="12"/>
  <c r="G54" i="12"/>
  <c r="M54" i="12" s="1"/>
  <c r="I54" i="12"/>
  <c r="K54" i="12"/>
  <c r="O54" i="12"/>
  <c r="Q54" i="12"/>
  <c r="U54" i="12"/>
  <c r="I20" i="1"/>
  <c r="I19" i="1"/>
  <c r="I18" i="1"/>
  <c r="G27" i="1"/>
  <c r="F40" i="1"/>
  <c r="G23" i="1" s="1"/>
  <c r="G24" i="1" s="1"/>
  <c r="G40" i="1"/>
  <c r="G25" i="1" s="1"/>
  <c r="G26" i="1" s="1"/>
  <c r="H39" i="1"/>
  <c r="H40" i="1" s="1"/>
  <c r="J28" i="1"/>
  <c r="J26" i="1"/>
  <c r="G38" i="1"/>
  <c r="F38" i="1"/>
  <c r="H32" i="1"/>
  <c r="J23" i="1"/>
  <c r="J24" i="1"/>
  <c r="J25" i="1"/>
  <c r="J27" i="1"/>
  <c r="E24" i="1"/>
  <c r="E26" i="1"/>
  <c r="M42" i="12" l="1"/>
  <c r="M41" i="12" s="1"/>
  <c r="K24" i="12"/>
  <c r="U24" i="12"/>
  <c r="I24" i="12"/>
  <c r="K41" i="12"/>
  <c r="I41" i="12"/>
  <c r="U32" i="12"/>
  <c r="Q41" i="12"/>
  <c r="I32" i="12"/>
  <c r="I27" i="12"/>
  <c r="O27" i="12"/>
  <c r="I15" i="12"/>
  <c r="K11" i="12"/>
  <c r="Q11" i="12"/>
  <c r="M11" i="12"/>
  <c r="K15" i="12"/>
  <c r="Q15" i="12"/>
  <c r="G8" i="12"/>
  <c r="I47" i="1" s="1"/>
  <c r="U41" i="12"/>
  <c r="O32" i="12"/>
  <c r="U15" i="12"/>
  <c r="G11" i="12"/>
  <c r="I48" i="1" s="1"/>
  <c r="Q32" i="12"/>
  <c r="O41" i="12"/>
  <c r="K32" i="12"/>
  <c r="G27" i="12"/>
  <c r="I51" i="1" s="1"/>
  <c r="O24" i="12"/>
  <c r="O15" i="12"/>
  <c r="I11" i="12"/>
  <c r="G29" i="1"/>
  <c r="G28" i="1"/>
  <c r="M32" i="12"/>
  <c r="M15" i="12"/>
  <c r="M24" i="12"/>
  <c r="G32" i="12"/>
  <c r="I52" i="1" s="1"/>
  <c r="G24" i="12"/>
  <c r="I50" i="1" s="1"/>
  <c r="G15" i="12"/>
  <c r="I49" i="1" s="1"/>
  <c r="M29" i="12"/>
  <c r="M27" i="12" s="1"/>
  <c r="I39" i="1"/>
  <c r="I40" i="1" s="1"/>
  <c r="J39" i="1" s="1"/>
  <c r="J40" i="1" s="1"/>
  <c r="I17" i="1" l="1"/>
  <c r="I16" i="1"/>
  <c r="I21" i="1" s="1"/>
  <c r="I54" i="1"/>
</calcChain>
</file>

<file path=xl/comments1.xml><?xml version="1.0" encoding="utf-8"?>
<comments xmlns="http://schemas.openxmlformats.org/spreadsheetml/2006/main">
  <authors>
    <author>Radim Štěpánek</author>
  </authors>
  <commentList>
    <comment ref="D11" author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<sst xmlns="http://schemas.openxmlformats.org/spreadsheetml/2006/main" count="305" uniqueCount="183">
  <si>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</si>
  <si>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</si>
  <si>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</si>
  <si>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</si>
  <si>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</si>
  <si>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</si>
  <si>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</si>
  <si>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</si>
  <si>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</si>
  <si>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</si>
  <si>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</si>
  <si>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</si>
  <si>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</si>
  <si>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</si>
  <si>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</si>
  <si>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</si>
  <si>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</si>
  <si>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</si>
  <si>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</si>
  <si>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</si>
  <si>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</si>
  <si>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</si>
  <si>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</si>
  <si>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</si>
  <si>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</si>
  <si>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</si>
  <si>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</si>
  <si>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</si>
  <si>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</si>
  <si>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</si>
  <si>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</si>
  <si>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</si>
  <si>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</si>
  <si>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</si>
  <si>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</si>
  <si>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</si>
  <si>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</si>
  <si>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</si>
  <si>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</si>
  <si>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</si>
  <si>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Zakázka:</t>
  </si>
  <si>
    <t>Z:</t>
  </si>
  <si>
    <t>Položkový rozpočet</t>
  </si>
  <si>
    <t>ÚSTŘEDNÍ  VYTÁPĚNÍ-I</t>
  </si>
  <si>
    <t>Rozpočet:</t>
  </si>
  <si>
    <t>Misto</t>
  </si>
  <si>
    <t>Gymnázium Ivančice- Rekonstrukce soc. zař. havar. stav-II.etapa -ÚSTŘED.VYTÁPĚNÍ</t>
  </si>
  <si>
    <t>Gymnázium Ivančice</t>
  </si>
  <si>
    <t>Lány 859/2</t>
  </si>
  <si>
    <t>Ivančice</t>
  </si>
  <si>
    <t>66491</t>
  </si>
  <si>
    <t>Stavoprojekt 2000, s.r.o</t>
  </si>
  <si>
    <t>Nám. Armády 1215/10</t>
  </si>
  <si>
    <t>Znojmo</t>
  </si>
  <si>
    <t>669 02</t>
  </si>
  <si>
    <t>26218003</t>
  </si>
  <si>
    <t>Rozpočet</t>
  </si>
  <si>
    <t>Celkem za stavbu</t>
  </si>
  <si>
    <t>CZK</t>
  </si>
  <si>
    <t>Rekapitulace dílů</t>
  </si>
  <si>
    <t>Typ dílu</t>
  </si>
  <si>
    <t>61</t>
  </si>
  <si>
    <t>Upravy povrchů vnitřní</t>
  </si>
  <si>
    <t>90</t>
  </si>
  <si>
    <t>Přípočty</t>
  </si>
  <si>
    <t>97</t>
  </si>
  <si>
    <t>Prorážení otvorů</t>
  </si>
  <si>
    <t>713</t>
  </si>
  <si>
    <t>Izolace tepelné</t>
  </si>
  <si>
    <t>733</t>
  </si>
  <si>
    <t>Rozvod potrubí</t>
  </si>
  <si>
    <t>734</t>
  </si>
  <si>
    <t>Armatury</t>
  </si>
  <si>
    <t>735</t>
  </si>
  <si>
    <t>Otopná tělesa</t>
  </si>
  <si>
    <t>VN</t>
  </si>
  <si>
    <t>ON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</si>
  <si>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</si>
  <si>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</si>
  <si>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</si>
  <si>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</si>
  <si>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</si>
  <si>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</si>
  <si>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</si>
  <si>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</si>
  <si>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</si>
  <si>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</si>
  <si>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</si>
  <si>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</si>
  <si>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</si>
  <si>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</si>
  <si>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</si>
  <si>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</si>
  <si>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</si>
  <si>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</si>
  <si>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</si>
  <si>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</si>
  <si>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</si>
  <si>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</si>
  <si>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</si>
  <si>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</si>
  <si>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</si>
  <si>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</si>
  <si>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</si>
  <si>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612403399RT2</t>
  </si>
  <si>
    <t>Hrubá výplň rýh ve stěnách maltou, s použitím suché maltové směsi</t>
  </si>
  <si>
    <t>m2</t>
  </si>
  <si>
    <t>POL1_0</t>
  </si>
  <si>
    <t>6*0,15</t>
  </si>
  <si>
    <t>VV</t>
  </si>
  <si>
    <t>904      R02</t>
  </si>
  <si>
    <t>Hzs-zkousky v ramci montaz.praci, topná zkouška</t>
  </si>
  <si>
    <t>h</t>
  </si>
  <si>
    <t>904      R01</t>
  </si>
  <si>
    <t>Hzs-zkousky v ramci montaz.praci, dilatační zkouška</t>
  </si>
  <si>
    <t>904      R00</t>
  </si>
  <si>
    <t>Hzs-zkousky v ramci montaz.praci, zkouška těsnosti</t>
  </si>
  <si>
    <t>974031154R00</t>
  </si>
  <si>
    <t>Vysekání rýh ve zdi cihelné 10 x 15 cm</t>
  </si>
  <si>
    <t>m</t>
  </si>
  <si>
    <t>979082111R00</t>
  </si>
  <si>
    <t>Vnitrostaveništní doprava suti do 10 m</t>
  </si>
  <si>
    <t>t</t>
  </si>
  <si>
    <t>979082121R00</t>
  </si>
  <si>
    <t>Příplatek k vnitrost. dopravě suti za dalších 5 m</t>
  </si>
  <si>
    <t>0,162*8</t>
  </si>
  <si>
    <t>979081111R00</t>
  </si>
  <si>
    <t>Odvoz suti a vybour. hmot na skládku do 1 km</t>
  </si>
  <si>
    <t>979081121R00</t>
  </si>
  <si>
    <t>Příplatek k odvozu za každý další 1 km</t>
  </si>
  <si>
    <t>0,162*19</t>
  </si>
  <si>
    <t>979990101R00</t>
  </si>
  <si>
    <t>Poplatek za sklád.suti-směs bet.a cihel do 30x30cm</t>
  </si>
  <si>
    <t>713-VL1</t>
  </si>
  <si>
    <t>D +M  Izolač. trubice do 250°C,lambda=0,04W/mK,  tl. 20mm, DN15</t>
  </si>
  <si>
    <t>998713101R00</t>
  </si>
  <si>
    <t>Přesun hmot pro izolace tepelné, výšky do 6 m</t>
  </si>
  <si>
    <t>733160801R00</t>
  </si>
  <si>
    <t>Demontáž potrubí z měděných trubek D 28 mm</t>
  </si>
  <si>
    <t>733890803R00</t>
  </si>
  <si>
    <t>Přemístění vybouraných hmot - potrubí, H 6 - 24 m</t>
  </si>
  <si>
    <t>733163102R00</t>
  </si>
  <si>
    <t>Potrubí z měděných trubek vytápění D 15 x 1,0 mm</t>
  </si>
  <si>
    <t>998733101R00</t>
  </si>
  <si>
    <t>Přesun hmot pro rozvody potrubí, výšky do 6 m</t>
  </si>
  <si>
    <t>734200821R00</t>
  </si>
  <si>
    <t>Demontáž armatur se 2závity do G 1/2</t>
  </si>
  <si>
    <t>kus</t>
  </si>
  <si>
    <t>734890803R00</t>
  </si>
  <si>
    <t>Přemístění demontovaných hmot - armatur, H 6- 24 m</t>
  </si>
  <si>
    <t>734-VL1</t>
  </si>
  <si>
    <t>D+M Termostatická  hlavice</t>
  </si>
  <si>
    <t>ks</t>
  </si>
  <si>
    <t>Termostatická hlavice s vestavěným čidlem a zarážkami, kapalinová náplň,</t>
  </si>
  <si>
    <t>POP</t>
  </si>
  <si>
    <t>ochrana proti zamrznutí, stupnice 1-5, rozsah nastavení 6°C - 28°C.</t>
  </si>
  <si>
    <t>Spárovat s termostatickým ventilem</t>
  </si>
  <si>
    <t>734-VL2</t>
  </si>
  <si>
    <t xml:space="preserve">D+M Kulový vypouštěcí a napouštěcí kohout 1/2" </t>
  </si>
  <si>
    <t>998734103R00</t>
  </si>
  <si>
    <t>Přesun hmot pro armatury, výšky do 24 m</t>
  </si>
  <si>
    <t>735151821R00</t>
  </si>
  <si>
    <t>Demontáž otopných těles panelových 2řadých,1500 mm</t>
  </si>
  <si>
    <t>735291800R00</t>
  </si>
  <si>
    <t>Demontáž konzol otopných těles do odpadu</t>
  </si>
  <si>
    <t>735494811R00</t>
  </si>
  <si>
    <t>Vypuštění vody z otopných těles</t>
  </si>
  <si>
    <t>735890802R00</t>
  </si>
  <si>
    <t>Přemístění demont. hmot - otop. těles, H 6 - 12 m</t>
  </si>
  <si>
    <t>735-VL1</t>
  </si>
  <si>
    <t>D+ M Deskové otopné těleso 66/600-700- (685W)</t>
  </si>
  <si>
    <t>Deskové otopné těleso z ocel. plechu válc. za studena tl. 1,25mm provozní přetlak</t>
  </si>
  <si>
    <t>1,0MPa, max. púrovozní teplota 120°C s povrch. úpravou epoxy polyester lakem,</t>
  </si>
  <si>
    <t>s vestavěným odvzduš. ventilem, s bočním pravým nebo levým připojením,</t>
  </si>
  <si>
    <t>s dvojregul. radiátorovým  šroubením s připojením na Cu trubky</t>
  </si>
  <si>
    <t>a veškerého příslušenství k montáži</t>
  </si>
  <si>
    <t>735191910R00</t>
  </si>
  <si>
    <t>Napuštění vody do otopného systému - bez kotle</t>
  </si>
  <si>
    <t>998735101R00</t>
  </si>
  <si>
    <t>Přesun hmot pro otopná tělesa, výšky do 6 m</t>
  </si>
  <si>
    <t>Včetně dodávky termostatického ventilu s připojením na Cu trubky</t>
  </si>
  <si>
    <t/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</si>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</sst>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2" formatCode="#,##0.00000"/>
  </numFmts>
  <fonts count="20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</fills>
  <borders count="5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5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6" xfId="0" applyFont="1" applyBorder="1"/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6" xfId="0" applyFont="1" applyBorder="1" applyAlignment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3" fillId="2" borderId="0" xfId="0" applyFont="1" applyFill="1" applyAlignment="1">
      <alignment horizontal="left" wrapText="1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6" xfId="0" applyNumberFormat="1" applyFont="1" applyBorder="1" applyAlignment="1">
      <alignment horizontal="right" vertical="center" indent="1"/>
    </xf>
    <xf numFmtId="1" fontId="0" fillId="0" borderId="6" xfId="0" applyNumberFormat="1" applyFont="1" applyBorder="1" applyAlignment="1">
      <alignment horizontal="right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49" fontId="8" fillId="0" borderId="6" xfId="0" applyNumberFormat="1" applyFont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indent="1"/>
    </xf>
    <xf numFmtId="49" fontId="6" fillId="3" borderId="0" xfId="0" applyNumberFormat="1" applyFont="1" applyFill="1" applyBorder="1" applyAlignment="1">
      <alignment horizontal="left" vertical="center"/>
    </xf>
    <xf numFmtId="49" fontId="6" fillId="3" borderId="18" xfId="0" applyNumberFormat="1" applyFont="1" applyFill="1" applyBorder="1" applyAlignment="1">
      <alignment horizontal="center" vertical="center" shrinkToFit="1"/>
    </xf>
    <xf numFmtId="0" fontId="6" fillId="3" borderId="18" xfId="0" applyFont="1" applyFill="1" applyBorder="1" applyAlignment="1">
      <alignment horizontal="center" vertical="center" shrinkToFit="1"/>
    </xf>
    <xf numFmtId="0" fontId="6" fillId="3" borderId="19" xfId="0" applyFont="1" applyFill="1" applyBorder="1" applyAlignment="1">
      <alignment horizontal="center" vertical="center" shrinkToFit="1"/>
    </xf>
    <xf numFmtId="0" fontId="0" fillId="3" borderId="1" xfId="0" applyFont="1" applyFill="1" applyBorder="1" applyAlignment="1">
      <alignment horizontal="left" vertical="center" indent="1"/>
    </xf>
    <xf numFmtId="0" fontId="8" fillId="3" borderId="0" xfId="0" applyFont="1" applyFill="1" applyBorder="1" applyAlignment="1">
      <alignment horizontal="left" vertical="center"/>
    </xf>
    <xf numFmtId="49" fontId="8" fillId="3" borderId="0" xfId="0" applyNumberFormat="1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0" fillId="3" borderId="9" xfId="0" applyFont="1" applyFill="1" applyBorder="1" applyAlignment="1">
      <alignment horizontal="left" vertical="center" indent="1"/>
    </xf>
    <xf numFmtId="0" fontId="0" fillId="3" borderId="6" xfId="0" applyFont="1" applyFill="1" applyBorder="1"/>
    <xf numFmtId="49" fontId="8" fillId="3" borderId="6" xfId="0" applyNumberFormat="1" applyFont="1" applyFill="1" applyBorder="1" applyAlignment="1">
      <alignment horizontal="left" vertical="center"/>
    </xf>
    <xf numFmtId="0" fontId="8" fillId="3" borderId="6" xfId="0" applyFont="1" applyFill="1" applyBorder="1"/>
    <xf numFmtId="0" fontId="8" fillId="3" borderId="6" xfId="0" applyFont="1" applyFill="1" applyBorder="1" applyAlignment="1"/>
    <xf numFmtId="0" fontId="8" fillId="3" borderId="8" xfId="0" applyFont="1" applyFill="1" applyBorder="1" applyAlignment="1"/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8" fillId="4" borderId="18" xfId="0" applyNumberFormat="1" applyFont="1" applyFill="1" applyBorder="1" applyAlignment="1" applyProtection="1">
      <alignment horizontal="left" vertical="center"/>
      <protection locked="0"/>
    </xf>
    <xf numFmtId="49" fontId="8" fillId="4" borderId="0" xfId="0" applyNumberFormat="1" applyFont="1" applyFill="1" applyBorder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right" vertical="center"/>
      <protection locked="0"/>
    </xf>
    <xf numFmtId="49" fontId="8" fillId="4" borderId="0" xfId="0" applyNumberFormat="1" applyFont="1" applyFill="1" applyBorder="1" applyAlignment="1" applyProtection="1">
      <alignment horizontal="left" vertical="center"/>
      <protection locked="0"/>
    </xf>
    <xf numFmtId="49" fontId="0" fillId="0" borderId="0" xfId="0" applyNumberFormat="1"/>
    <xf numFmtId="4" fontId="0" fillId="0" borderId="0" xfId="0" applyNumberFormat="1" applyAlignment="1"/>
    <xf numFmtId="3" fontId="0" fillId="0" borderId="26" xfId="0" applyNumberFormat="1" applyBorder="1"/>
    <xf numFmtId="3" fontId="0" fillId="5" borderId="30" xfId="0" applyNumberFormat="1" applyFill="1" applyBorder="1" applyAlignment="1"/>
    <xf numFmtId="3" fontId="7" fillId="3" borderId="27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 wrapText="1"/>
    </xf>
    <xf numFmtId="3" fontId="7" fillId="3" borderId="28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 applyAlignment="1"/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0" borderId="29" xfId="0" applyNumberFormat="1" applyBorder="1" applyAlignment="1"/>
    <xf numFmtId="3" fontId="0" fillId="5" borderId="31" xfId="0" applyNumberFormat="1" applyFill="1" applyBorder="1"/>
    <xf numFmtId="3" fontId="0" fillId="5" borderId="12" xfId="0" applyNumberFormat="1" applyFill="1" applyBorder="1"/>
    <xf numFmtId="3" fontId="0" fillId="5" borderId="32" xfId="0" applyNumberFormat="1" applyFill="1" applyBorder="1"/>
    <xf numFmtId="0" fontId="2" fillId="0" borderId="0" xfId="0" applyFont="1" applyAlignment="1">
      <alignment horizontal="center" shrinkToFit="1"/>
    </xf>
    <xf numFmtId="3" fontId="10" fillId="3" borderId="28" xfId="0" applyNumberFormat="1" applyFont="1" applyFill="1" applyBorder="1" applyAlignment="1">
      <alignment horizontal="center" vertical="center" wrapText="1" shrinkToFit="1"/>
    </xf>
    <xf numFmtId="3" fontId="7" fillId="3" borderId="28" xfId="0" applyNumberFormat="1" applyFont="1" applyFill="1" applyBorder="1" applyAlignment="1">
      <alignment horizontal="center" vertical="center" wrapText="1" shrinkToFit="1"/>
    </xf>
    <xf numFmtId="3" fontId="3" fillId="0" borderId="29" xfId="0" applyNumberFormat="1" applyFont="1" applyBorder="1" applyAlignment="1">
      <alignment horizontal="right" wrapText="1" shrinkToFit="1"/>
    </xf>
    <xf numFmtId="3" fontId="3" fillId="0" borderId="29" xfId="0" applyNumberFormat="1" applyFont="1" applyBorder="1" applyAlignment="1">
      <alignment horizontal="right" shrinkToFit="1"/>
    </xf>
    <xf numFmtId="3" fontId="0" fillId="0" borderId="29" xfId="0" applyNumberFormat="1" applyBorder="1" applyAlignment="1">
      <alignment shrinkToFit="1"/>
    </xf>
    <xf numFmtId="3" fontId="0" fillId="5" borderId="30" xfId="0" applyNumberFormat="1" applyFill="1" applyBorder="1" applyAlignment="1">
      <alignment wrapText="1" shrinkToFit="1"/>
    </xf>
    <xf numFmtId="3" fontId="0" fillId="5" borderId="30" xfId="0" applyNumberFormat="1" applyFill="1" applyBorder="1" applyAlignment="1">
      <alignment shrinkToFit="1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49" fontId="7" fillId="0" borderId="26" xfId="0" applyNumberFormat="1" applyFont="1" applyBorder="1" applyAlignment="1">
      <alignment vertical="center" wrapText="1"/>
    </xf>
    <xf numFmtId="49" fontId="7" fillId="0" borderId="26" xfId="0" applyNumberFormat="1" applyFont="1" applyBorder="1" applyAlignment="1">
      <alignment vertical="center"/>
    </xf>
    <xf numFmtId="49" fontId="7" fillId="0" borderId="0" xfId="0" applyNumberFormat="1" applyFont="1" applyBorder="1" applyAlignment="1">
      <alignment vertical="center" wrapText="1"/>
    </xf>
    <xf numFmtId="0" fontId="15" fillId="3" borderId="36" xfId="0" applyFont="1" applyFill="1" applyBorder="1" applyAlignment="1">
      <alignment horizontal="center" vertical="center" wrapText="1"/>
    </xf>
    <xf numFmtId="0" fontId="15" fillId="3" borderId="18" xfId="0" applyFont="1" applyFill="1" applyBorder="1" applyAlignment="1">
      <alignment horizontal="center" vertical="center" wrapText="1"/>
    </xf>
    <xf numFmtId="0" fontId="7" fillId="5" borderId="10" xfId="0" applyFont="1" applyFill="1" applyBorder="1"/>
    <xf numFmtId="0" fontId="7" fillId="5" borderId="6" xfId="0" applyFont="1" applyFill="1" applyBorder="1"/>
    <xf numFmtId="0" fontId="15" fillId="3" borderId="35" xfId="0" applyFont="1" applyFill="1" applyBorder="1" applyAlignment="1">
      <alignment horizontal="center" vertical="center" wrapText="1"/>
    </xf>
    <xf numFmtId="0" fontId="15" fillId="3" borderId="35" xfId="0" applyFont="1" applyFill="1" applyBorder="1" applyAlignment="1">
      <alignment horizontal="center" vertical="center" wrapText="1"/>
    </xf>
    <xf numFmtId="49" fontId="7" fillId="0" borderId="36" xfId="0" applyNumberFormat="1" applyFont="1" applyBorder="1" applyAlignment="1">
      <alignment vertical="center"/>
    </xf>
    <xf numFmtId="49" fontId="7" fillId="0" borderId="36" xfId="0" applyNumberFormat="1" applyFont="1" applyBorder="1" applyAlignment="1">
      <alignment vertical="center" wrapText="1"/>
    </xf>
    <xf numFmtId="49" fontId="7" fillId="0" borderId="18" xfId="0" applyNumberFormat="1" applyFont="1" applyBorder="1" applyAlignment="1">
      <alignment vertical="center" wrapText="1"/>
    </xf>
    <xf numFmtId="49" fontId="7" fillId="0" borderId="10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center" wrapText="1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0" borderId="35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vertical="center"/>
    </xf>
    <xf numFmtId="4" fontId="7" fillId="0" borderId="37" xfId="0" applyNumberFormat="1" applyFont="1" applyBorder="1" applyAlignment="1">
      <alignment horizontal="center" vertical="center"/>
    </xf>
    <xf numFmtId="4" fontId="7" fillId="0" borderId="37" xfId="0" applyNumberFormat="1" applyFont="1" applyBorder="1" applyAlignment="1">
      <alignment vertical="center"/>
    </xf>
    <xf numFmtId="4" fontId="7" fillId="0" borderId="37" xfId="0" applyNumberFormat="1" applyFont="1" applyBorder="1" applyAlignment="1">
      <alignment vertical="center"/>
    </xf>
    <xf numFmtId="4" fontId="7" fillId="5" borderId="37" xfId="0" applyNumberFormat="1" applyFont="1" applyFill="1" applyBorder="1" applyAlignment="1">
      <alignment horizontal="center"/>
    </xf>
    <xf numFmtId="4" fontId="7" fillId="5" borderId="37" xfId="0" applyNumberFormat="1" applyFont="1" applyFill="1" applyBorder="1" applyAlignment="1"/>
    <xf numFmtId="4" fontId="7" fillId="5" borderId="37" xfId="0" applyNumberFormat="1" applyFont="1" applyFill="1" applyBorder="1" applyAlignment="1"/>
    <xf numFmtId="4" fontId="0" fillId="0" borderId="0" xfId="0" applyNumberFormat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0" fontId="6" fillId="0" borderId="0" xfId="0" applyFont="1" applyAlignment="1">
      <alignment horizontal="center"/>
    </xf>
    <xf numFmtId="49" fontId="0" fillId="0" borderId="0" xfId="0" applyNumberFormat="1" applyBorder="1"/>
    <xf numFmtId="49" fontId="0" fillId="0" borderId="38" xfId="0" applyNumberFormat="1" applyBorder="1" applyAlignment="1">
      <alignment vertical="center"/>
    </xf>
    <xf numFmtId="49" fontId="0" fillId="0" borderId="38" xfId="0" applyNumberFormat="1" applyBorder="1" applyAlignment="1">
      <alignment vertical="center"/>
    </xf>
    <xf numFmtId="0" fontId="0" fillId="0" borderId="38" xfId="0" applyBorder="1" applyAlignment="1">
      <alignment vertical="center"/>
    </xf>
    <xf numFmtId="49" fontId="0" fillId="0" borderId="39" xfId="0" applyNumberFormat="1" applyBorder="1" applyAlignment="1">
      <alignment vertical="center"/>
    </xf>
    <xf numFmtId="0" fontId="0" fillId="0" borderId="39" xfId="0" applyBorder="1" applyAlignment="1">
      <alignment vertical="center"/>
    </xf>
    <xf numFmtId="49" fontId="0" fillId="0" borderId="39" xfId="0" applyNumberFormat="1" applyBorder="1" applyAlignment="1">
      <alignment vertical="center"/>
    </xf>
    <xf numFmtId="0" fontId="0" fillId="0" borderId="42" xfId="0" applyFont="1" applyBorder="1" applyAlignment="1">
      <alignment vertical="center"/>
    </xf>
    <xf numFmtId="0" fontId="0" fillId="0" borderId="43" xfId="0" applyFont="1" applyBorder="1" applyAlignment="1">
      <alignment vertical="center"/>
    </xf>
    <xf numFmtId="0" fontId="0" fillId="0" borderId="45" xfId="0" applyBorder="1" applyAlignment="1">
      <alignment vertical="center"/>
    </xf>
    <xf numFmtId="0" fontId="0" fillId="0" borderId="46" xfId="0" applyBorder="1" applyAlignment="1">
      <alignment vertical="center"/>
    </xf>
    <xf numFmtId="0" fontId="0" fillId="3" borderId="44" xfId="0" applyFill="1" applyBorder="1"/>
    <xf numFmtId="49" fontId="0" fillId="3" borderId="41" xfId="0" applyNumberFormat="1" applyFill="1" applyBorder="1" applyAlignment="1"/>
    <xf numFmtId="49" fontId="0" fillId="3" borderId="41" xfId="0" applyNumberFormat="1" applyFill="1" applyBorder="1"/>
    <xf numFmtId="0" fontId="0" fillId="3" borderId="41" xfId="0" applyFill="1" applyBorder="1"/>
    <xf numFmtId="0" fontId="0" fillId="3" borderId="40" xfId="0" applyFill="1" applyBorder="1"/>
    <xf numFmtId="0" fontId="0" fillId="3" borderId="36" xfId="0" applyFill="1" applyBorder="1"/>
    <xf numFmtId="0" fontId="16" fillId="0" borderId="0" xfId="0" applyFont="1"/>
    <xf numFmtId="0" fontId="16" fillId="0" borderId="26" xfId="0" applyFont="1" applyBorder="1" applyAlignment="1">
      <alignment vertical="top"/>
    </xf>
    <xf numFmtId="0" fontId="0" fillId="3" borderId="10" xfId="0" applyFill="1" applyBorder="1" applyAlignment="1">
      <alignment vertical="top"/>
    </xf>
    <xf numFmtId="49" fontId="19" fillId="0" borderId="0" xfId="0" applyNumberFormat="1" applyFont="1" applyAlignment="1">
      <alignment wrapText="1"/>
    </xf>
    <xf numFmtId="0" fontId="0" fillId="3" borderId="35" xfId="0" applyFill="1" applyBorder="1"/>
    <xf numFmtId="49" fontId="0" fillId="3" borderId="35" xfId="0" applyNumberFormat="1" applyFill="1" applyBorder="1"/>
    <xf numFmtId="0" fontId="0" fillId="3" borderId="47" xfId="0" applyFill="1" applyBorder="1" applyAlignment="1">
      <alignment vertical="top"/>
    </xf>
    <xf numFmtId="0" fontId="0" fillId="3" borderId="48" xfId="0" applyFill="1" applyBorder="1" applyAlignment="1">
      <alignment wrapText="1"/>
    </xf>
    <xf numFmtId="0" fontId="16" fillId="0" borderId="26" xfId="0" applyNumberFormat="1" applyFont="1" applyBorder="1" applyAlignment="1">
      <alignment vertical="top"/>
    </xf>
    <xf numFmtId="0" fontId="0" fillId="3" borderId="10" xfId="0" applyNumberFormat="1" applyFill="1" applyBorder="1" applyAlignment="1">
      <alignment vertical="top"/>
    </xf>
    <xf numFmtId="0" fontId="16" fillId="0" borderId="33" xfId="0" applyFont="1" applyBorder="1" applyAlignment="1">
      <alignment vertical="top" shrinkToFit="1"/>
    </xf>
    <xf numFmtId="0" fontId="16" fillId="0" borderId="26" xfId="0" applyFont="1" applyBorder="1" applyAlignment="1">
      <alignment vertical="top" shrinkToFit="1"/>
    </xf>
    <xf numFmtId="0" fontId="17" fillId="0" borderId="33" xfId="0" applyNumberFormat="1" applyFont="1" applyBorder="1" applyAlignment="1">
      <alignment vertical="top" wrapText="1" shrinkToFit="1"/>
    </xf>
    <xf numFmtId="0" fontId="0" fillId="3" borderId="37" xfId="0" applyFill="1" applyBorder="1" applyAlignment="1">
      <alignment vertical="top" shrinkToFit="1"/>
    </xf>
    <xf numFmtId="0" fontId="0" fillId="3" borderId="10" xfId="0" applyFill="1" applyBorder="1" applyAlignment="1">
      <alignment vertical="top" shrinkToFit="1"/>
    </xf>
    <xf numFmtId="0" fontId="18" fillId="0" borderId="0" xfId="0" applyNumberFormat="1" applyFont="1" applyBorder="1" applyAlignment="1">
      <alignment vertical="top" wrapText="1" shrinkToFit="1"/>
    </xf>
    <xf numFmtId="172" fontId="16" fillId="0" borderId="33" xfId="0" applyNumberFormat="1" applyFont="1" applyBorder="1" applyAlignment="1">
      <alignment vertical="top" shrinkToFit="1"/>
    </xf>
    <xf numFmtId="172" fontId="17" fillId="0" borderId="33" xfId="0" applyNumberFormat="1" applyFont="1" applyBorder="1" applyAlignment="1">
      <alignment vertical="top" wrapText="1" shrinkToFit="1"/>
    </xf>
    <xf numFmtId="172" fontId="0" fillId="3" borderId="37" xfId="0" applyNumberFormat="1" applyFill="1" applyBorder="1" applyAlignment="1">
      <alignment vertical="top" shrinkToFit="1"/>
    </xf>
    <xf numFmtId="172" fontId="18" fillId="0" borderId="0" xfId="0" applyNumberFormat="1" applyFont="1" applyBorder="1" applyAlignment="1">
      <alignment vertical="top" wrapText="1" shrinkToFit="1"/>
    </xf>
    <xf numFmtId="4" fontId="16" fillId="4" borderId="33" xfId="0" applyNumberFormat="1" applyFont="1" applyFill="1" applyBorder="1" applyAlignment="1" applyProtection="1">
      <alignment vertical="top" shrinkToFit="1"/>
      <protection locked="0"/>
    </xf>
    <xf numFmtId="4" fontId="16" fillId="0" borderId="33" xfId="0" applyNumberFormat="1" applyFont="1" applyBorder="1" applyAlignment="1">
      <alignment vertical="top" shrinkToFit="1"/>
    </xf>
    <xf numFmtId="4" fontId="0" fillId="3" borderId="37" xfId="0" applyNumberFormat="1" applyFill="1" applyBorder="1" applyAlignment="1">
      <alignment vertical="top" shrinkToFit="1"/>
    </xf>
    <xf numFmtId="4" fontId="18" fillId="0" borderId="0" xfId="0" applyNumberFormat="1" applyFont="1" applyBorder="1" applyAlignment="1">
      <alignment vertical="top" wrapText="1" shrinkToFit="1"/>
    </xf>
    <xf numFmtId="4" fontId="18" fillId="0" borderId="34" xfId="0" applyNumberFormat="1" applyFont="1" applyBorder="1" applyAlignment="1">
      <alignment vertical="top" wrapText="1" shrinkToFit="1"/>
    </xf>
    <xf numFmtId="0" fontId="0" fillId="3" borderId="49" xfId="0" applyFill="1" applyBorder="1"/>
    <xf numFmtId="0" fontId="0" fillId="3" borderId="50" xfId="0" applyFill="1" applyBorder="1" applyAlignment="1">
      <alignment wrapText="1"/>
    </xf>
    <xf numFmtId="0" fontId="0" fillId="3" borderId="51" xfId="0" applyFill="1" applyBorder="1" applyAlignment="1">
      <alignment vertical="top"/>
    </xf>
    <xf numFmtId="49" fontId="0" fillId="3" borderId="51" xfId="0" applyNumberFormat="1" applyFill="1" applyBorder="1" applyAlignment="1">
      <alignment vertical="top"/>
    </xf>
    <xf numFmtId="49" fontId="0" fillId="3" borderId="47" xfId="0" applyNumberFormat="1" applyFill="1" applyBorder="1" applyAlignment="1">
      <alignment vertical="top"/>
    </xf>
    <xf numFmtId="172" fontId="0" fillId="3" borderId="47" xfId="0" applyNumberFormat="1" applyFill="1" applyBorder="1" applyAlignment="1">
      <alignment vertical="top"/>
    </xf>
    <xf numFmtId="4" fontId="0" fillId="3" borderId="47" xfId="0" applyNumberFormat="1" applyFill="1" applyBorder="1" applyAlignment="1">
      <alignment vertical="top"/>
    </xf>
    <xf numFmtId="0" fontId="16" fillId="0" borderId="10" xfId="0" applyFont="1" applyBorder="1" applyAlignment="1">
      <alignment vertical="top"/>
    </xf>
    <xf numFmtId="0" fontId="16" fillId="0" borderId="10" xfId="0" applyNumberFormat="1" applyFont="1" applyBorder="1" applyAlignment="1">
      <alignment vertical="top"/>
    </xf>
    <xf numFmtId="0" fontId="16" fillId="0" borderId="37" xfId="0" applyFont="1" applyBorder="1" applyAlignment="1">
      <alignment vertical="top" shrinkToFit="1"/>
    </xf>
    <xf numFmtId="172" fontId="16" fillId="0" borderId="37" xfId="0" applyNumberFormat="1" applyFont="1" applyBorder="1" applyAlignment="1">
      <alignment vertical="top" shrinkToFit="1"/>
    </xf>
    <xf numFmtId="4" fontId="16" fillId="4" borderId="37" xfId="0" applyNumberFormat="1" applyFont="1" applyFill="1" applyBorder="1" applyAlignment="1" applyProtection="1">
      <alignment vertical="top" shrinkToFit="1"/>
      <protection locked="0"/>
    </xf>
    <xf numFmtId="4" fontId="16" fillId="0" borderId="37" xfId="0" applyNumberFormat="1" applyFont="1" applyBorder="1" applyAlignment="1">
      <alignment vertical="top" shrinkToFit="1"/>
    </xf>
    <xf numFmtId="0" fontId="16" fillId="0" borderId="10" xfId="0" applyFont="1" applyBorder="1" applyAlignment="1">
      <alignment vertical="top" shrinkToFit="1"/>
    </xf>
    <xf numFmtId="0" fontId="16" fillId="0" borderId="33" xfId="0" applyNumberFormat="1" applyFont="1" applyBorder="1" applyAlignment="1">
      <alignment horizontal="left" vertical="top" wrapText="1"/>
    </xf>
    <xf numFmtId="0" fontId="17" fillId="0" borderId="33" xfId="0" quotePrefix="1" applyNumberFormat="1" applyFont="1" applyBorder="1" applyAlignment="1">
      <alignment horizontal="left" vertical="top" wrapText="1"/>
    </xf>
    <xf numFmtId="0" fontId="0" fillId="3" borderId="37" xfId="0" applyNumberFormat="1" applyFill="1" applyBorder="1" applyAlignment="1">
      <alignment horizontal="left" vertical="top" wrapText="1"/>
    </xf>
    <xf numFmtId="0" fontId="18" fillId="0" borderId="26" xfId="0" applyNumberFormat="1" applyFont="1" applyBorder="1" applyAlignment="1">
      <alignment horizontal="left" vertical="top" wrapText="1"/>
    </xf>
    <xf numFmtId="0" fontId="16" fillId="0" borderId="37" xfId="0" applyNumberFormat="1" applyFont="1" applyBorder="1" applyAlignment="1">
      <alignment horizontal="left" vertical="top" wrapText="1"/>
    </xf>
    <xf numFmtId="49" fontId="0" fillId="0" borderId="18" xfId="0" applyNumberFormat="1" applyBorder="1" applyAlignment="1">
      <alignment vertical="top"/>
    </xf>
    <xf numFmtId="49" fontId="0" fillId="0" borderId="18" xfId="0" applyNumberFormat="1" applyBorder="1" applyAlignment="1">
      <alignment horizontal="left" vertical="top" wrapText="1"/>
    </xf>
    <xf numFmtId="0" fontId="0" fillId="0" borderId="0" xfId="0" applyBorder="1" applyAlignment="1">
      <alignment vertical="top"/>
    </xf>
    <xf numFmtId="49" fontId="0" fillId="0" borderId="0" xfId="0" applyNumberFormat="1" applyBorder="1" applyAlignment="1">
      <alignment vertical="top"/>
    </xf>
    <xf numFmtId="49" fontId="0" fillId="0" borderId="0" xfId="0" applyNumberFormat="1" applyBorder="1" applyAlignment="1">
      <alignment horizontal="left" vertical="top" wrapText="1"/>
    </xf>
    <xf numFmtId="0" fontId="0" fillId="0" borderId="0" xfId="0" applyBorder="1" applyAlignment="1">
      <alignment vertical="top"/>
    </xf>
    <xf numFmtId="0" fontId="0" fillId="0" borderId="0" xfId="0" applyBorder="1" applyAlignment="1">
      <alignment horizontal="left" vertical="top" wrapText="1"/>
    </xf>
    <xf numFmtId="49" fontId="0" fillId="0" borderId="0" xfId="0" applyNumberFormat="1" applyBorder="1" applyAlignment="1">
      <alignment horizontal="left" wrapTex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tavitel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37" t="s">
        <v>38</v>
      </c>
    </row>
    <row r="2" spans="1:7" ht="57.75" customHeight="1" x14ac:dyDescent="0.2">
      <c r="A2" s="80" t="s">
        <v>39</v>
      </c>
      <c r="B2" s="80"/>
      <c r="C2" s="80"/>
      <c r="D2" s="80"/>
      <c r="E2" s="80"/>
      <c r="F2" s="80"/>
      <c r="G2" s="80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O57"/>
  <sheetViews>
    <sheetView showGridLines="0" topLeftCell="B22" zoomScaleNormal="100" zoomScaleSheetLayoutView="75" workbookViewId="0">
      <selection activeCell="A28" sqref="A28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2.7109375" style="1" customWidth="1"/>
    <col min="10" max="10" width="6.7109375" style="1" customWidth="1"/>
    <col min="11" max="11" width="4.28515625" customWidth="1"/>
    <col min="12" max="15" width="10.7109375" customWidth="1"/>
  </cols>
  <sheetData>
    <row r="1" spans="1:15" ht="33.75" customHeight="1" x14ac:dyDescent="0.2">
      <c r="A1" s="73" t="s">
        <v>36</v>
      </c>
      <c r="B1" s="85" t="s">
        <v>42</v>
      </c>
      <c r="C1" s="86"/>
      <c r="D1" s="86"/>
      <c r="E1" s="86"/>
      <c r="F1" s="86"/>
      <c r="G1" s="86"/>
      <c r="H1" s="86"/>
      <c r="I1" s="86"/>
      <c r="J1" s="87"/>
    </row>
    <row r="2" spans="1:15" ht="23.25" customHeight="1" x14ac:dyDescent="0.2">
      <c r="A2" s="4"/>
      <c r="B2" s="106" t="s">
        <v>40</v>
      </c>
      <c r="C2" s="107"/>
      <c r="D2" s="108" t="s">
        <v>46</v>
      </c>
      <c r="E2" s="109"/>
      <c r="F2" s="109"/>
      <c r="G2" s="109"/>
      <c r="H2" s="109"/>
      <c r="I2" s="109"/>
      <c r="J2" s="110"/>
      <c r="O2" s="2"/>
    </row>
    <row r="3" spans="1:15" ht="23.25" customHeight="1" x14ac:dyDescent="0.2">
      <c r="A3" s="4"/>
      <c r="B3" s="111" t="s">
        <v>45</v>
      </c>
      <c r="C3" s="112"/>
      <c r="D3" s="113" t="s">
        <v>43</v>
      </c>
      <c r="E3" s="114"/>
      <c r="F3" s="114"/>
      <c r="G3" s="114"/>
      <c r="H3" s="114"/>
      <c r="I3" s="114"/>
      <c r="J3" s="115"/>
    </row>
    <row r="4" spans="1:15" ht="23.25" hidden="1" customHeight="1" x14ac:dyDescent="0.2">
      <c r="A4" s="4"/>
      <c r="B4" s="116" t="s">
        <v>44</v>
      </c>
      <c r="C4" s="117"/>
      <c r="D4" s="118"/>
      <c r="E4" s="118"/>
      <c r="F4" s="119"/>
      <c r="G4" s="120"/>
      <c r="H4" s="119"/>
      <c r="I4" s="120"/>
      <c r="J4" s="121"/>
    </row>
    <row r="5" spans="1:15" ht="24" customHeight="1" x14ac:dyDescent="0.2">
      <c r="A5" s="4"/>
      <c r="B5" s="47" t="s">
        <v>21</v>
      </c>
      <c r="C5" s="5"/>
      <c r="D5" s="122" t="s">
        <v>47</v>
      </c>
      <c r="E5" s="26"/>
      <c r="F5" s="26"/>
      <c r="G5" s="26"/>
      <c r="H5" s="28" t="s">
        <v>33</v>
      </c>
      <c r="I5" s="122"/>
      <c r="J5" s="11"/>
    </row>
    <row r="6" spans="1:15" ht="15.75" customHeight="1" x14ac:dyDescent="0.2">
      <c r="A6" s="4"/>
      <c r="B6" s="41"/>
      <c r="C6" s="26"/>
      <c r="D6" s="122" t="s">
        <v>48</v>
      </c>
      <c r="E6" s="26"/>
      <c r="F6" s="26"/>
      <c r="G6" s="26"/>
      <c r="H6" s="28" t="s">
        <v>34</v>
      </c>
      <c r="I6" s="122"/>
      <c r="J6" s="11"/>
    </row>
    <row r="7" spans="1:15" ht="15.75" customHeight="1" x14ac:dyDescent="0.2">
      <c r="A7" s="4"/>
      <c r="B7" s="42"/>
      <c r="C7" s="123" t="s">
        <v>50</v>
      </c>
      <c r="D7" s="105" t="s">
        <v>49</v>
      </c>
      <c r="E7" s="34"/>
      <c r="F7" s="34"/>
      <c r="G7" s="34"/>
      <c r="H7" s="36"/>
      <c r="I7" s="34"/>
      <c r="J7" s="51"/>
    </row>
    <row r="8" spans="1:15" ht="24" hidden="1" customHeight="1" x14ac:dyDescent="0.2">
      <c r="A8" s="4"/>
      <c r="B8" s="47" t="s">
        <v>19</v>
      </c>
      <c r="C8" s="5"/>
      <c r="D8" s="35"/>
      <c r="E8" s="5"/>
      <c r="F8" s="5"/>
      <c r="G8" s="45"/>
      <c r="H8" s="28" t="s">
        <v>33</v>
      </c>
      <c r="I8" s="33"/>
      <c r="J8" s="11"/>
    </row>
    <row r="9" spans="1:15" ht="15.75" hidden="1" customHeight="1" x14ac:dyDescent="0.2">
      <c r="A9" s="4"/>
      <c r="B9" s="4"/>
      <c r="C9" s="5"/>
      <c r="D9" s="35"/>
      <c r="E9" s="5"/>
      <c r="F9" s="5"/>
      <c r="G9" s="45"/>
      <c r="H9" s="28" t="s">
        <v>34</v>
      </c>
      <c r="I9" s="33"/>
      <c r="J9" s="11"/>
    </row>
    <row r="10" spans="1:15" ht="15.75" hidden="1" customHeight="1" x14ac:dyDescent="0.2">
      <c r="A10" s="4"/>
      <c r="B10" s="52"/>
      <c r="C10" s="27"/>
      <c r="D10" s="46"/>
      <c r="E10" s="55"/>
      <c r="F10" s="55"/>
      <c r="G10" s="53"/>
      <c r="H10" s="53"/>
      <c r="I10" s="54"/>
      <c r="J10" s="51"/>
    </row>
    <row r="11" spans="1:15" ht="24" customHeight="1" x14ac:dyDescent="0.2">
      <c r="A11" s="4"/>
      <c r="B11" s="47" t="s">
        <v>18</v>
      </c>
      <c r="C11" s="5"/>
      <c r="D11" s="124" t="s">
        <v>51</v>
      </c>
      <c r="E11" s="124"/>
      <c r="F11" s="124"/>
      <c r="G11" s="124"/>
      <c r="H11" s="28" t="s">
        <v>33</v>
      </c>
      <c r="I11" s="128" t="s">
        <v>55</v>
      </c>
      <c r="J11" s="11"/>
    </row>
    <row r="12" spans="1:15" ht="15.75" customHeight="1" x14ac:dyDescent="0.2">
      <c r="A12" s="4"/>
      <c r="B12" s="41"/>
      <c r="C12" s="26"/>
      <c r="D12" s="125" t="s">
        <v>52</v>
      </c>
      <c r="E12" s="125"/>
      <c r="F12" s="125"/>
      <c r="G12" s="125"/>
      <c r="H12" s="28" t="s">
        <v>34</v>
      </c>
      <c r="I12" s="128"/>
      <c r="J12" s="11"/>
    </row>
    <row r="13" spans="1:15" ht="15.75" customHeight="1" x14ac:dyDescent="0.2">
      <c r="A13" s="4"/>
      <c r="B13" s="42"/>
      <c r="C13" s="127" t="s">
        <v>54</v>
      </c>
      <c r="D13" s="126" t="s">
        <v>53</v>
      </c>
      <c r="E13" s="126"/>
      <c r="F13" s="126"/>
      <c r="G13" s="126"/>
      <c r="H13" s="29"/>
      <c r="I13" s="34"/>
      <c r="J13" s="51"/>
    </row>
    <row r="14" spans="1:15" ht="24" hidden="1" customHeight="1" x14ac:dyDescent="0.2">
      <c r="A14" s="4"/>
      <c r="B14" s="66" t="s">
        <v>20</v>
      </c>
      <c r="C14" s="67"/>
      <c r="D14" s="68"/>
      <c r="E14" s="69"/>
      <c r="F14" s="69"/>
      <c r="G14" s="69"/>
      <c r="H14" s="70"/>
      <c r="I14" s="69"/>
      <c r="J14" s="71"/>
    </row>
    <row r="15" spans="1:15" ht="32.25" customHeight="1" x14ac:dyDescent="0.2">
      <c r="A15" s="4"/>
      <c r="B15" s="52" t="s">
        <v>31</v>
      </c>
      <c r="C15" s="72"/>
      <c r="D15" s="53"/>
      <c r="E15" s="100"/>
      <c r="F15" s="100"/>
      <c r="G15" s="81"/>
      <c r="H15" s="81"/>
      <c r="I15" s="81" t="s">
        <v>28</v>
      </c>
      <c r="J15" s="82"/>
    </row>
    <row r="16" spans="1:15" ht="23.25" customHeight="1" x14ac:dyDescent="0.2">
      <c r="A16" s="193" t="s">
        <v>23</v>
      </c>
      <c r="B16" s="194" t="s">
        <v>23</v>
      </c>
      <c r="C16" s="58"/>
      <c r="D16" s="59"/>
      <c r="E16" s="83"/>
      <c r="F16" s="84"/>
      <c r="G16" s="83"/>
      <c r="H16" s="84"/>
      <c r="I16" s="83">
        <f>SUMIF(F47:F53,A16,I47:I53)+SUMIF(F47:F53,"PSU",I47:I53)</f>
        <v>0</v>
      </c>
      <c r="J16" s="93"/>
    </row>
    <row r="17" spans="1:10" ht="23.25" customHeight="1" x14ac:dyDescent="0.2">
      <c r="A17" s="193" t="s">
        <v>24</v>
      </c>
      <c r="B17" s="194" t="s">
        <v>24</v>
      </c>
      <c r="C17" s="58"/>
      <c r="D17" s="59"/>
      <c r="E17" s="83"/>
      <c r="F17" s="84"/>
      <c r="G17" s="83"/>
      <c r="H17" s="84"/>
      <c r="I17" s="83">
        <f>SUMIF(F47:F53,A17,I47:I53)</f>
        <v>0</v>
      </c>
      <c r="J17" s="93"/>
    </row>
    <row r="18" spans="1:10" ht="23.25" customHeight="1" x14ac:dyDescent="0.2">
      <c r="A18" s="193" t="s">
        <v>25</v>
      </c>
      <c r="B18" s="194" t="s">
        <v>25</v>
      </c>
      <c r="C18" s="58"/>
      <c r="D18" s="59"/>
      <c r="E18" s="83"/>
      <c r="F18" s="84"/>
      <c r="G18" s="83"/>
      <c r="H18" s="84"/>
      <c r="I18" s="83">
        <f>SUMIF(F47:F53,A18,I47:I53)</f>
        <v>0</v>
      </c>
      <c r="J18" s="93"/>
    </row>
    <row r="19" spans="1:10" ht="23.25" customHeight="1" x14ac:dyDescent="0.2">
      <c r="A19" s="193" t="s">
        <v>75</v>
      </c>
      <c r="B19" s="194" t="s">
        <v>26</v>
      </c>
      <c r="C19" s="58"/>
      <c r="D19" s="59"/>
      <c r="E19" s="83"/>
      <c r="F19" s="84"/>
      <c r="G19" s="83"/>
      <c r="H19" s="84"/>
      <c r="I19" s="83">
        <f>SUMIF(F47:F53,A19,I47:I53)</f>
        <v>0</v>
      </c>
      <c r="J19" s="93"/>
    </row>
    <row r="20" spans="1:10" ht="23.25" customHeight="1" x14ac:dyDescent="0.2">
      <c r="A20" s="193" t="s">
        <v>76</v>
      </c>
      <c r="B20" s="194" t="s">
        <v>27</v>
      </c>
      <c r="C20" s="58"/>
      <c r="D20" s="59"/>
      <c r="E20" s="83"/>
      <c r="F20" s="84"/>
      <c r="G20" s="83"/>
      <c r="H20" s="84"/>
      <c r="I20" s="83">
        <f>SUMIF(F47:F53,A20,I47:I53)</f>
        <v>0</v>
      </c>
      <c r="J20" s="93"/>
    </row>
    <row r="21" spans="1:10" ht="23.25" customHeight="1" x14ac:dyDescent="0.2">
      <c r="A21" s="4"/>
      <c r="B21" s="74" t="s">
        <v>28</v>
      </c>
      <c r="C21" s="75"/>
      <c r="D21" s="76"/>
      <c r="E21" s="94"/>
      <c r="F21" s="95"/>
      <c r="G21" s="94"/>
      <c r="H21" s="95"/>
      <c r="I21" s="94">
        <f>SUM(I16:J20)</f>
        <v>0</v>
      </c>
      <c r="J21" s="99"/>
    </row>
    <row r="22" spans="1:10" ht="33" customHeight="1" x14ac:dyDescent="0.2">
      <c r="A22" s="4"/>
      <c r="B22" s="65" t="s">
        <v>32</v>
      </c>
      <c r="C22" s="58"/>
      <c r="D22" s="59"/>
      <c r="E22" s="64"/>
      <c r="F22" s="61"/>
      <c r="G22" s="50"/>
      <c r="H22" s="50"/>
      <c r="I22" s="50"/>
      <c r="J22" s="62"/>
    </row>
    <row r="23" spans="1:10" ht="23.25" customHeight="1" x14ac:dyDescent="0.2">
      <c r="A23" s="4"/>
      <c r="B23" s="57" t="s">
        <v>11</v>
      </c>
      <c r="C23" s="58"/>
      <c r="D23" s="59"/>
      <c r="E23" s="60">
        <v>15</v>
      </c>
      <c r="F23" s="61" t="s">
        <v>0</v>
      </c>
      <c r="G23" s="91" t="e">
        <f>ZakladDPHSniVypocet</f>
        <v>#REF!</v>
      </c>
      <c r="H23" s="92"/>
      <c r="I23" s="92"/>
      <c r="J23" s="62" t="str">
        <f t="shared" ref="J23:J28" si="0">Mena</f>
        <v>CZK</v>
      </c>
    </row>
    <row r="24" spans="1:10" ht="23.25" customHeight="1" x14ac:dyDescent="0.2">
      <c r="A24" s="4"/>
      <c r="B24" s="57" t="s">
        <v>12</v>
      </c>
      <c r="C24" s="58"/>
      <c r="D24" s="59"/>
      <c r="E24" s="60">
        <f>SazbaDPH1</f>
        <v>15</v>
      </c>
      <c r="F24" s="61" t="s">
        <v>0</v>
      </c>
      <c r="G24" s="97" t="e">
        <f>ZakladDPHSni*SazbaDPH1/100</f>
        <v>#REF!</v>
      </c>
      <c r="H24" s="98"/>
      <c r="I24" s="98"/>
      <c r="J24" s="62" t="str">
        <f t="shared" si="0"/>
        <v>CZK</v>
      </c>
    </row>
    <row r="25" spans="1:10" ht="23.25" customHeight="1" x14ac:dyDescent="0.2">
      <c r="A25" s="4"/>
      <c r="B25" s="57" t="s">
        <v>13</v>
      </c>
      <c r="C25" s="58"/>
      <c r="D25" s="59"/>
      <c r="E25" s="60">
        <v>21</v>
      </c>
      <c r="F25" s="61" t="s">
        <v>0</v>
      </c>
      <c r="G25" s="91" t="e">
        <f>ZakladDPHZaklVypocet</f>
        <v>#REF!</v>
      </c>
      <c r="H25" s="92"/>
      <c r="I25" s="92"/>
      <c r="J25" s="62" t="str">
        <f t="shared" si="0"/>
        <v>CZK</v>
      </c>
    </row>
    <row r="26" spans="1:10" ht="23.25" customHeight="1" x14ac:dyDescent="0.2">
      <c r="A26" s="4"/>
      <c r="B26" s="49" t="s">
        <v>14</v>
      </c>
      <c r="C26" s="22"/>
      <c r="D26" s="18"/>
      <c r="E26" s="43">
        <f>SazbaDPH2</f>
        <v>21</v>
      </c>
      <c r="F26" s="44" t="s">
        <v>0</v>
      </c>
      <c r="G26" s="88" t="e">
        <f>ZakladDPHZakl*SazbaDPH2/100</f>
        <v>#REF!</v>
      </c>
      <c r="H26" s="89"/>
      <c r="I26" s="89"/>
      <c r="J26" s="56" t="str">
        <f t="shared" si="0"/>
        <v>CZK</v>
      </c>
    </row>
    <row r="27" spans="1:10" ht="23.25" customHeight="1" thickBot="1" x14ac:dyDescent="0.25">
      <c r="A27" s="4"/>
      <c r="B27" s="48" t="s">
        <v>4</v>
      </c>
      <c r="C27" s="20"/>
      <c r="D27" s="23"/>
      <c r="E27" s="20"/>
      <c r="F27" s="21"/>
      <c r="G27" s="90">
        <f>0</f>
        <v>0</v>
      </c>
      <c r="H27" s="90"/>
      <c r="I27" s="90"/>
      <c r="J27" s="63" t="str">
        <f t="shared" si="0"/>
        <v>CZK</v>
      </c>
    </row>
    <row r="28" spans="1:10" ht="27.75" hidden="1" customHeight="1" thickBot="1" x14ac:dyDescent="0.25">
      <c r="A28" s="4"/>
      <c r="B28" s="152" t="s">
        <v>22</v>
      </c>
      <c r="C28" s="153"/>
      <c r="D28" s="153"/>
      <c r="E28" s="154"/>
      <c r="F28" s="155"/>
      <c r="G28" s="156" t="e">
        <f>ZakladDPHSniVypocet+ZakladDPHZaklVypocet</f>
        <v>#REF!</v>
      </c>
      <c r="H28" s="156"/>
      <c r="I28" s="156"/>
      <c r="J28" s="157" t="str">
        <f t="shared" si="0"/>
        <v>CZK</v>
      </c>
    </row>
    <row r="29" spans="1:10" ht="27.75" customHeight="1" thickBot="1" x14ac:dyDescent="0.25">
      <c r="A29" s="4"/>
      <c r="B29" s="152" t="s">
        <v>35</v>
      </c>
      <c r="C29" s="158"/>
      <c r="D29" s="158"/>
      <c r="E29" s="158"/>
      <c r="F29" s="158"/>
      <c r="G29" s="159" t="e">
        <f>ZakladDPHSni+DPHSni+ZakladDPHZakl+DPHZakl+Zaokrouhleni</f>
        <v>#REF!</v>
      </c>
      <c r="H29" s="159"/>
      <c r="I29" s="159"/>
      <c r="J29" s="160" t="s">
        <v>58</v>
      </c>
    </row>
    <row r="30" spans="1:10" ht="12.75" customHeight="1" x14ac:dyDescent="0.2">
      <c r="A30" s="4"/>
      <c r="B30" s="4"/>
      <c r="C30" s="5"/>
      <c r="D30" s="5"/>
      <c r="E30" s="5"/>
      <c r="F30" s="5"/>
      <c r="G30" s="45"/>
      <c r="H30" s="5"/>
      <c r="I30" s="45"/>
      <c r="J30" s="12"/>
    </row>
    <row r="31" spans="1:10" ht="30" customHeight="1" x14ac:dyDescent="0.2">
      <c r="A31" s="4"/>
      <c r="B31" s="4"/>
      <c r="C31" s="5"/>
      <c r="D31" s="5"/>
      <c r="E31" s="5"/>
      <c r="F31" s="5"/>
      <c r="G31" s="45"/>
      <c r="H31" s="5"/>
      <c r="I31" s="45"/>
      <c r="J31" s="12"/>
    </row>
    <row r="32" spans="1:10" ht="18.75" customHeight="1" x14ac:dyDescent="0.2">
      <c r="A32" s="4"/>
      <c r="B32" s="24"/>
      <c r="C32" s="19" t="s">
        <v>10</v>
      </c>
      <c r="D32" s="39"/>
      <c r="E32" s="39"/>
      <c r="F32" s="19" t="s">
        <v>9</v>
      </c>
      <c r="G32" s="39"/>
      <c r="H32" s="40">
        <f ca="1">TODAY()</f>
        <v>43733</v>
      </c>
      <c r="I32" s="39"/>
      <c r="J32" s="12"/>
    </row>
    <row r="33" spans="1:10" ht="47.25" customHeight="1" x14ac:dyDescent="0.2">
      <c r="A33" s="4"/>
      <c r="B33" s="4"/>
      <c r="C33" s="5"/>
      <c r="D33" s="5"/>
      <c r="E33" s="5"/>
      <c r="F33" s="5"/>
      <c r="G33" s="45"/>
      <c r="H33" s="5"/>
      <c r="I33" s="45"/>
      <c r="J33" s="12"/>
    </row>
    <row r="34" spans="1:10" s="37" customFormat="1" ht="18.75" customHeight="1" x14ac:dyDescent="0.2">
      <c r="A34" s="30"/>
      <c r="B34" s="30"/>
      <c r="C34" s="31"/>
      <c r="D34" s="25"/>
      <c r="E34" s="25"/>
      <c r="F34" s="31"/>
      <c r="G34" s="32"/>
      <c r="H34" s="25"/>
      <c r="I34" s="32"/>
      <c r="J34" s="38"/>
    </row>
    <row r="35" spans="1:10" ht="12.75" customHeight="1" x14ac:dyDescent="0.2">
      <c r="A35" s="4"/>
      <c r="B35" s="4"/>
      <c r="C35" s="5"/>
      <c r="D35" s="96" t="s">
        <v>2</v>
      </c>
      <c r="E35" s="96"/>
      <c r="F35" s="5"/>
      <c r="G35" s="45"/>
      <c r="H35" s="13" t="s">
        <v>3</v>
      </c>
      <c r="I35" s="45"/>
      <c r="J35" s="12"/>
    </row>
    <row r="36" spans="1:10" ht="13.5" customHeight="1" thickBot="1" x14ac:dyDescent="0.25">
      <c r="A36" s="14"/>
      <c r="B36" s="14"/>
      <c r="C36" s="15"/>
      <c r="D36" s="15"/>
      <c r="E36" s="15"/>
      <c r="F36" s="15"/>
      <c r="G36" s="16"/>
      <c r="H36" s="15"/>
      <c r="I36" s="16"/>
      <c r="J36" s="17"/>
    </row>
    <row r="37" spans="1:10" ht="27" hidden="1" customHeight="1" x14ac:dyDescent="0.25">
      <c r="B37" s="77" t="s">
        <v>15</v>
      </c>
      <c r="C37" s="3"/>
      <c r="D37" s="3"/>
      <c r="E37" s="3"/>
      <c r="F37" s="144"/>
      <c r="G37" s="144"/>
      <c r="H37" s="144"/>
      <c r="I37" s="144"/>
      <c r="J37" s="3"/>
    </row>
    <row r="38" spans="1:10" ht="25.5" hidden="1" customHeight="1" x14ac:dyDescent="0.2">
      <c r="A38" s="131" t="s">
        <v>37</v>
      </c>
      <c r="B38" s="133" t="s">
        <v>16</v>
      </c>
      <c r="C38" s="134" t="s">
        <v>5</v>
      </c>
      <c r="D38" s="135"/>
      <c r="E38" s="135"/>
      <c r="F38" s="145" t="str">
        <f>B23</f>
        <v>Základ pro sníženou DPH</v>
      </c>
      <c r="G38" s="145" t="str">
        <f>B25</f>
        <v>Základ pro základní DPH</v>
      </c>
      <c r="H38" s="146" t="s">
        <v>17</v>
      </c>
      <c r="I38" s="146" t="s">
        <v>1</v>
      </c>
      <c r="J38" s="136" t="s">
        <v>0</v>
      </c>
    </row>
    <row r="39" spans="1:10" ht="25.5" hidden="1" customHeight="1" x14ac:dyDescent="0.2">
      <c r="A39" s="131">
        <v>1</v>
      </c>
      <c r="B39" s="137" t="s">
        <v>56</v>
      </c>
      <c r="C39" s="138" t="s">
        <v>46</v>
      </c>
      <c r="D39" s="139"/>
      <c r="E39" s="139"/>
      <c r="F39" s="147" t="e">
        <f>'Rozpočet Pol'!#REF!</f>
        <v>#REF!</v>
      </c>
      <c r="G39" s="148" t="e">
        <f>'Rozpočet Pol'!#REF!</f>
        <v>#REF!</v>
      </c>
      <c r="H39" s="149" t="e">
        <f>(F39*SazbaDPH1/100)+(G39*SazbaDPH2/100)</f>
        <v>#REF!</v>
      </c>
      <c r="I39" s="149" t="e">
        <f>F39+G39+H39</f>
        <v>#REF!</v>
      </c>
      <c r="J39" s="140" t="e">
        <f>IF(CenaCelkemVypocet=0,"",I39/CenaCelkemVypocet*100)</f>
        <v>#REF!</v>
      </c>
    </row>
    <row r="40" spans="1:10" ht="25.5" hidden="1" customHeight="1" x14ac:dyDescent="0.2">
      <c r="A40" s="131"/>
      <c r="B40" s="141" t="s">
        <v>57</v>
      </c>
      <c r="C40" s="142"/>
      <c r="D40" s="142"/>
      <c r="E40" s="143"/>
      <c r="F40" s="150" t="e">
        <f>SUMIF(A39:A39,"=1",F39:F39)</f>
        <v>#REF!</v>
      </c>
      <c r="G40" s="151" t="e">
        <f>SUMIF(A39:A39,"=1",G39:G39)</f>
        <v>#REF!</v>
      </c>
      <c r="H40" s="151" t="e">
        <f>SUMIF(A39:A39,"=1",H39:H39)</f>
        <v>#REF!</v>
      </c>
      <c r="I40" s="151" t="e">
        <f>SUMIF(A39:A39,"=1",I39:I39)</f>
        <v>#REF!</v>
      </c>
      <c r="J40" s="132" t="e">
        <f>SUMIF(A39:A39,"=1",J39:J39)</f>
        <v>#REF!</v>
      </c>
    </row>
    <row r="44" spans="1:10" ht="15.75" x14ac:dyDescent="0.25">
      <c r="B44" s="161" t="s">
        <v>59</v>
      </c>
    </row>
    <row r="46" spans="1:10" ht="25.5" customHeight="1" x14ac:dyDescent="0.2">
      <c r="A46" s="162"/>
      <c r="B46" s="168" t="s">
        <v>16</v>
      </c>
      <c r="C46" s="168" t="s">
        <v>5</v>
      </c>
      <c r="D46" s="169"/>
      <c r="E46" s="169"/>
      <c r="F46" s="172" t="s">
        <v>60</v>
      </c>
      <c r="G46" s="172"/>
      <c r="H46" s="172"/>
      <c r="I46" s="173" t="s">
        <v>28</v>
      </c>
      <c r="J46" s="173"/>
    </row>
    <row r="47" spans="1:10" ht="25.5" customHeight="1" x14ac:dyDescent="0.2">
      <c r="A47" s="163"/>
      <c r="B47" s="174" t="s">
        <v>61</v>
      </c>
      <c r="C47" s="175" t="s">
        <v>62</v>
      </c>
      <c r="D47" s="176"/>
      <c r="E47" s="176"/>
      <c r="F47" s="180" t="s">
        <v>23</v>
      </c>
      <c r="G47" s="181"/>
      <c r="H47" s="181"/>
      <c r="I47" s="182">
        <f>'Rozpočet Pol'!G8</f>
        <v>0</v>
      </c>
      <c r="J47" s="182"/>
    </row>
    <row r="48" spans="1:10" ht="25.5" customHeight="1" x14ac:dyDescent="0.2">
      <c r="A48" s="163"/>
      <c r="B48" s="166" t="s">
        <v>63</v>
      </c>
      <c r="C48" s="165" t="s">
        <v>64</v>
      </c>
      <c r="D48" s="167"/>
      <c r="E48" s="167"/>
      <c r="F48" s="183" t="s">
        <v>23</v>
      </c>
      <c r="G48" s="184"/>
      <c r="H48" s="184"/>
      <c r="I48" s="185">
        <f>'Rozpočet Pol'!G11</f>
        <v>0</v>
      </c>
      <c r="J48" s="185"/>
    </row>
    <row r="49" spans="1:10" ht="25.5" customHeight="1" x14ac:dyDescent="0.2">
      <c r="A49" s="163"/>
      <c r="B49" s="166" t="s">
        <v>65</v>
      </c>
      <c r="C49" s="165" t="s">
        <v>66</v>
      </c>
      <c r="D49" s="167"/>
      <c r="E49" s="167"/>
      <c r="F49" s="183" t="s">
        <v>23</v>
      </c>
      <c r="G49" s="184"/>
      <c r="H49" s="184"/>
      <c r="I49" s="185">
        <f>'Rozpočet Pol'!G15</f>
        <v>0</v>
      </c>
      <c r="J49" s="185"/>
    </row>
    <row r="50" spans="1:10" ht="25.5" customHeight="1" x14ac:dyDescent="0.2">
      <c r="A50" s="163"/>
      <c r="B50" s="166" t="s">
        <v>67</v>
      </c>
      <c r="C50" s="165" t="s">
        <v>68</v>
      </c>
      <c r="D50" s="167"/>
      <c r="E50" s="167"/>
      <c r="F50" s="183" t="s">
        <v>24</v>
      </c>
      <c r="G50" s="184"/>
      <c r="H50" s="184"/>
      <c r="I50" s="185">
        <f>'Rozpočet Pol'!G24</f>
        <v>0</v>
      </c>
      <c r="J50" s="185"/>
    </row>
    <row r="51" spans="1:10" ht="25.5" customHeight="1" x14ac:dyDescent="0.2">
      <c r="A51" s="163"/>
      <c r="B51" s="166" t="s">
        <v>69</v>
      </c>
      <c r="C51" s="165" t="s">
        <v>70</v>
      </c>
      <c r="D51" s="167"/>
      <c r="E51" s="167"/>
      <c r="F51" s="183" t="s">
        <v>24</v>
      </c>
      <c r="G51" s="184"/>
      <c r="H51" s="184"/>
      <c r="I51" s="185">
        <f>'Rozpočet Pol'!G27</f>
        <v>0</v>
      </c>
      <c r="J51" s="185"/>
    </row>
    <row r="52" spans="1:10" ht="25.5" customHeight="1" x14ac:dyDescent="0.2">
      <c r="A52" s="163"/>
      <c r="B52" s="166" t="s">
        <v>71</v>
      </c>
      <c r="C52" s="165" t="s">
        <v>72</v>
      </c>
      <c r="D52" s="167"/>
      <c r="E52" s="167"/>
      <c r="F52" s="183" t="s">
        <v>24</v>
      </c>
      <c r="G52" s="184"/>
      <c r="H52" s="184"/>
      <c r="I52" s="185">
        <f>'Rozpočet Pol'!G32</f>
        <v>0</v>
      </c>
      <c r="J52" s="185"/>
    </row>
    <row r="53" spans="1:10" ht="25.5" customHeight="1" x14ac:dyDescent="0.2">
      <c r="A53" s="163"/>
      <c r="B53" s="177" t="s">
        <v>73</v>
      </c>
      <c r="C53" s="178" t="s">
        <v>74</v>
      </c>
      <c r="D53" s="179"/>
      <c r="E53" s="179"/>
      <c r="F53" s="186" t="s">
        <v>24</v>
      </c>
      <c r="G53" s="187"/>
      <c r="H53" s="187"/>
      <c r="I53" s="188">
        <f>'Rozpočet Pol'!G41</f>
        <v>0</v>
      </c>
      <c r="J53" s="188"/>
    </row>
    <row r="54" spans="1:10" ht="25.5" customHeight="1" x14ac:dyDescent="0.2">
      <c r="A54" s="164"/>
      <c r="B54" s="170" t="s">
        <v>1</v>
      </c>
      <c r="C54" s="170"/>
      <c r="D54" s="171"/>
      <c r="E54" s="171"/>
      <c r="F54" s="189"/>
      <c r="G54" s="190"/>
      <c r="H54" s="190"/>
      <c r="I54" s="191">
        <f>SUM(I47:I53)</f>
        <v>0</v>
      </c>
      <c r="J54" s="191"/>
    </row>
    <row r="55" spans="1:10" x14ac:dyDescent="0.2">
      <c r="F55" s="192"/>
      <c r="G55" s="130"/>
      <c r="H55" s="192"/>
      <c r="I55" s="130"/>
      <c r="J55" s="130"/>
    </row>
    <row r="56" spans="1:10" x14ac:dyDescent="0.2">
      <c r="F56" s="192"/>
      <c r="G56" s="130"/>
      <c r="H56" s="192"/>
      <c r="I56" s="130"/>
      <c r="J56" s="130"/>
    </row>
    <row r="57" spans="1:10" x14ac:dyDescent="0.2">
      <c r="F57" s="192"/>
      <c r="G57" s="130"/>
      <c r="H57" s="192"/>
      <c r="I57" s="130"/>
      <c r="J57" s="130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53">
    <mergeCell ref="I52:J52"/>
    <mergeCell ref="C52:E52"/>
    <mergeCell ref="I53:J53"/>
    <mergeCell ref="C53:E53"/>
    <mergeCell ref="I54:J54"/>
    <mergeCell ref="I49:J49"/>
    <mergeCell ref="C49:E49"/>
    <mergeCell ref="I50:J50"/>
    <mergeCell ref="C50:E50"/>
    <mergeCell ref="I51:J51"/>
    <mergeCell ref="C51:E51"/>
    <mergeCell ref="C39:E39"/>
    <mergeCell ref="B40:E40"/>
    <mergeCell ref="I46:J46"/>
    <mergeCell ref="I47:J47"/>
    <mergeCell ref="C47:E47"/>
    <mergeCell ref="I48:J48"/>
    <mergeCell ref="C48:E48"/>
    <mergeCell ref="D2:J2"/>
    <mergeCell ref="E17:F17"/>
    <mergeCell ref="G16:H16"/>
    <mergeCell ref="G17:H17"/>
    <mergeCell ref="G18:H18"/>
    <mergeCell ref="I17:J17"/>
    <mergeCell ref="I18:J18"/>
    <mergeCell ref="E18:F18"/>
    <mergeCell ref="E15:F15"/>
    <mergeCell ref="D11:G11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G28:I28"/>
    <mergeCell ref="G15:H15"/>
    <mergeCell ref="I15:J15"/>
    <mergeCell ref="E16:F16"/>
    <mergeCell ref="D12:G12"/>
    <mergeCell ref="D13:G13"/>
    <mergeCell ref="D3:J3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CE,Tučné"RTS Stavitel +,  © RTS, a.s.&amp;R&amp;9Stránka &amp;P z &amp;N</oddFooter>
  </headerFooter>
  <rowBreaks count="1" manualBreakCount="1">
    <brk id="36" max="9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selection activeCell="A5" sqref="A5:IV5"/>
    </sheetView>
  </sheetViews>
  <sheetFormatPr defaultRowHeight="12.75" x14ac:dyDescent="0.2"/>
  <cols>
    <col min="1" max="1" width="4.28515625" style="6" customWidth="1"/>
    <col min="2" max="2" width="14.42578125" style="6" customWidth="1"/>
    <col min="3" max="3" width="38.28515625" style="10" customWidth="1"/>
    <col min="4" max="4" width="4.5703125" style="6" customWidth="1"/>
    <col min="5" max="5" width="10.5703125" style="6" customWidth="1"/>
    <col min="6" max="6" width="9.85546875" style="6" customWidth="1"/>
    <col min="7" max="7" width="12.7109375" style="6" customWidth="1"/>
    <col min="8" max="16384" width="9.140625" style="6"/>
  </cols>
  <sheetData>
    <row r="1" spans="1:7" ht="15.75" x14ac:dyDescent="0.2">
      <c r="A1" s="101" t="s">
        <v>6</v>
      </c>
      <c r="B1" s="101"/>
      <c r="C1" s="102"/>
      <c r="D1" s="101"/>
      <c r="E1" s="101"/>
      <c r="F1" s="101"/>
      <c r="G1" s="101"/>
    </row>
    <row r="2" spans="1:7" ht="24.95" customHeight="1" x14ac:dyDescent="0.2">
      <c r="A2" s="79" t="s">
        <v>41</v>
      </c>
      <c r="B2" s="78"/>
      <c r="C2" s="103"/>
      <c r="D2" s="103"/>
      <c r="E2" s="103"/>
      <c r="F2" s="103"/>
      <c r="G2" s="104"/>
    </row>
    <row r="3" spans="1:7" ht="24.95" hidden="1" customHeight="1" x14ac:dyDescent="0.2">
      <c r="A3" s="79" t="s">
        <v>7</v>
      </c>
      <c r="B3" s="78"/>
      <c r="C3" s="103"/>
      <c r="D3" s="103"/>
      <c r="E3" s="103"/>
      <c r="F3" s="103"/>
      <c r="G3" s="104"/>
    </row>
    <row r="4" spans="1:7" ht="24.95" hidden="1" customHeight="1" x14ac:dyDescent="0.2">
      <c r="A4" s="79" t="s">
        <v>8</v>
      </c>
      <c r="B4" s="78"/>
      <c r="C4" s="103"/>
      <c r="D4" s="103"/>
      <c r="E4" s="103"/>
      <c r="F4" s="103"/>
      <c r="G4" s="104"/>
    </row>
    <row r="5" spans="1:7" hidden="1" x14ac:dyDescent="0.2">
      <c r="B5" s="7"/>
      <c r="C5" s="8"/>
      <c r="D5" s="9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60"/>
  <sheetViews>
    <sheetView tabSelected="1" workbookViewId="0">
      <selection activeCell="F68" sqref="F68"/>
    </sheetView>
  </sheetViews>
  <sheetFormatPr defaultRowHeight="12.75" outlineLevelRow="1" x14ac:dyDescent="0.2"/>
  <cols>
    <col min="1" max="1" width="4.28515625" customWidth="1"/>
    <col min="2" max="2" width="14.42578125" style="129" customWidth="1"/>
    <col min="3" max="3" width="38.28515625" style="129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8" max="21" width="0" hidden="1" customWidth="1"/>
    <col min="29" max="39" width="0" hidden="1" customWidth="1"/>
    <col min="53" max="53" width="73.42578125" customWidth="1"/>
  </cols>
  <sheetData>
    <row r="1" spans="1:60" ht="15.75" customHeight="1" x14ac:dyDescent="0.25">
      <c r="A1" s="195" t="s">
        <v>6</v>
      </c>
      <c r="B1" s="195"/>
      <c r="C1" s="195"/>
      <c r="D1" s="195"/>
      <c r="E1" s="195"/>
      <c r="F1" s="195"/>
      <c r="G1" s="195"/>
      <c r="AE1" t="s">
        <v>78</v>
      </c>
    </row>
    <row r="2" spans="1:60" ht="24.95" customHeight="1" x14ac:dyDescent="0.2">
      <c r="A2" s="203" t="s">
        <v>77</v>
      </c>
      <c r="B2" s="197"/>
      <c r="C2" s="198" t="s">
        <v>46</v>
      </c>
      <c r="D2" s="199"/>
      <c r="E2" s="199"/>
      <c r="F2" s="199"/>
      <c r="G2" s="205"/>
      <c r="AE2" t="s">
        <v>79</v>
      </c>
    </row>
    <row r="3" spans="1:60" ht="24.95" customHeight="1" x14ac:dyDescent="0.2">
      <c r="A3" s="204" t="s">
        <v>7</v>
      </c>
      <c r="B3" s="202"/>
      <c r="C3" s="200" t="s">
        <v>43</v>
      </c>
      <c r="D3" s="201"/>
      <c r="E3" s="201"/>
      <c r="F3" s="201"/>
      <c r="G3" s="206"/>
      <c r="AE3" t="s">
        <v>80</v>
      </c>
    </row>
    <row r="4" spans="1:60" ht="24.95" hidden="1" customHeight="1" x14ac:dyDescent="0.2">
      <c r="A4" s="204" t="s">
        <v>8</v>
      </c>
      <c r="B4" s="202"/>
      <c r="C4" s="200"/>
      <c r="D4" s="201"/>
      <c r="E4" s="201"/>
      <c r="F4" s="201"/>
      <c r="G4" s="206"/>
      <c r="AE4" t="s">
        <v>81</v>
      </c>
    </row>
    <row r="5" spans="1:60" hidden="1" x14ac:dyDescent="0.2">
      <c r="A5" s="207" t="s">
        <v>82</v>
      </c>
      <c r="B5" s="208"/>
      <c r="C5" s="209"/>
      <c r="D5" s="210"/>
      <c r="E5" s="210"/>
      <c r="F5" s="210"/>
      <c r="G5" s="211"/>
      <c r="AE5" t="s">
        <v>83</v>
      </c>
    </row>
    <row r="7" spans="1:60" ht="38.25" x14ac:dyDescent="0.2">
      <c r="A7" s="217" t="s">
        <v>84</v>
      </c>
      <c r="B7" s="218" t="s">
        <v>85</v>
      </c>
      <c r="C7" s="218" t="s">
        <v>86</v>
      </c>
      <c r="D7" s="217" t="s">
        <v>87</v>
      </c>
      <c r="E7" s="217" t="s">
        <v>88</v>
      </c>
      <c r="F7" s="212" t="s">
        <v>89</v>
      </c>
      <c r="G7" s="238" t="s">
        <v>28</v>
      </c>
      <c r="H7" s="239" t="s">
        <v>29</v>
      </c>
      <c r="I7" s="239" t="s">
        <v>90</v>
      </c>
      <c r="J7" s="239" t="s">
        <v>30</v>
      </c>
      <c r="K7" s="239" t="s">
        <v>91</v>
      </c>
      <c r="L7" s="239" t="s">
        <v>92</v>
      </c>
      <c r="M7" s="239" t="s">
        <v>93</v>
      </c>
      <c r="N7" s="239" t="s">
        <v>94</v>
      </c>
      <c r="O7" s="239" t="s">
        <v>95</v>
      </c>
      <c r="P7" s="239" t="s">
        <v>96</v>
      </c>
      <c r="Q7" s="239" t="s">
        <v>97</v>
      </c>
      <c r="R7" s="239" t="s">
        <v>98</v>
      </c>
      <c r="S7" s="239" t="s">
        <v>99</v>
      </c>
      <c r="T7" s="239" t="s">
        <v>100</v>
      </c>
      <c r="U7" s="220" t="s">
        <v>101</v>
      </c>
    </row>
    <row r="8" spans="1:60" x14ac:dyDescent="0.2">
      <c r="A8" s="240" t="s">
        <v>102</v>
      </c>
      <c r="B8" s="241" t="s">
        <v>61</v>
      </c>
      <c r="C8" s="242" t="s">
        <v>62</v>
      </c>
      <c r="D8" s="219"/>
      <c r="E8" s="243"/>
      <c r="F8" s="244"/>
      <c r="G8" s="244">
        <f>SUMIF(AE9:AE10,"&lt;&gt;NOR",G9:G10)</f>
        <v>0</v>
      </c>
      <c r="H8" s="244"/>
      <c r="I8" s="244">
        <f>SUM(I9:I10)</f>
        <v>0</v>
      </c>
      <c r="J8" s="244"/>
      <c r="K8" s="244">
        <f>SUM(K9:K10)</f>
        <v>0</v>
      </c>
      <c r="L8" s="244"/>
      <c r="M8" s="244">
        <f>SUM(M9:M10)</f>
        <v>0</v>
      </c>
      <c r="N8" s="219"/>
      <c r="O8" s="219">
        <f>SUM(O9:O10)</f>
        <v>6.1199999999999997E-2</v>
      </c>
      <c r="P8" s="219"/>
      <c r="Q8" s="219">
        <f>SUM(Q9:Q10)</f>
        <v>0</v>
      </c>
      <c r="R8" s="219"/>
      <c r="S8" s="219"/>
      <c r="T8" s="240"/>
      <c r="U8" s="219">
        <f>SUM(U9:U10)</f>
        <v>0.64</v>
      </c>
      <c r="AE8" t="s">
        <v>103</v>
      </c>
    </row>
    <row r="9" spans="1:60" ht="22.5" outlineLevel="1" x14ac:dyDescent="0.2">
      <c r="A9" s="214">
        <v>1</v>
      </c>
      <c r="B9" s="221" t="s">
        <v>104</v>
      </c>
      <c r="C9" s="252" t="s">
        <v>105</v>
      </c>
      <c r="D9" s="223" t="s">
        <v>106</v>
      </c>
      <c r="E9" s="229">
        <v>0.9</v>
      </c>
      <c r="F9" s="233"/>
      <c r="G9" s="234">
        <f>ROUND(E9*F9,2)</f>
        <v>0</v>
      </c>
      <c r="H9" s="233"/>
      <c r="I9" s="234">
        <f>ROUND(E9*H9,2)</f>
        <v>0</v>
      </c>
      <c r="J9" s="233"/>
      <c r="K9" s="234">
        <f>ROUND(E9*J9,2)</f>
        <v>0</v>
      </c>
      <c r="L9" s="234">
        <v>21</v>
      </c>
      <c r="M9" s="234">
        <f>G9*(1+L9/100)</f>
        <v>0</v>
      </c>
      <c r="N9" s="223">
        <v>6.8000000000000005E-2</v>
      </c>
      <c r="O9" s="223">
        <f>ROUND(E9*N9,5)</f>
        <v>6.1199999999999997E-2</v>
      </c>
      <c r="P9" s="223">
        <v>0</v>
      </c>
      <c r="Q9" s="223">
        <f>ROUND(E9*P9,5)</f>
        <v>0</v>
      </c>
      <c r="R9" s="223"/>
      <c r="S9" s="223"/>
      <c r="T9" s="224">
        <v>0.71397999999999995</v>
      </c>
      <c r="U9" s="223">
        <f>ROUND(E9*T9,2)</f>
        <v>0.64</v>
      </c>
      <c r="V9" s="213"/>
      <c r="W9" s="213"/>
      <c r="X9" s="213"/>
      <c r="Y9" s="213"/>
      <c r="Z9" s="213"/>
      <c r="AA9" s="213"/>
      <c r="AB9" s="213"/>
      <c r="AC9" s="213"/>
      <c r="AD9" s="213"/>
      <c r="AE9" s="213" t="s">
        <v>107</v>
      </c>
      <c r="AF9" s="213"/>
      <c r="AG9" s="213"/>
      <c r="AH9" s="213"/>
      <c r="AI9" s="213"/>
      <c r="AJ9" s="213"/>
      <c r="AK9" s="213"/>
      <c r="AL9" s="213"/>
      <c r="AM9" s="213"/>
      <c r="AN9" s="213"/>
      <c r="AO9" s="213"/>
      <c r="AP9" s="213"/>
      <c r="AQ9" s="213"/>
      <c r="AR9" s="213"/>
      <c r="AS9" s="213"/>
      <c r="AT9" s="213"/>
      <c r="AU9" s="213"/>
      <c r="AV9" s="213"/>
      <c r="AW9" s="213"/>
      <c r="AX9" s="213"/>
      <c r="AY9" s="213"/>
      <c r="AZ9" s="213"/>
      <c r="BA9" s="213"/>
      <c r="BB9" s="213"/>
      <c r="BC9" s="213"/>
      <c r="BD9" s="213"/>
      <c r="BE9" s="213"/>
      <c r="BF9" s="213"/>
      <c r="BG9" s="213"/>
      <c r="BH9" s="213"/>
    </row>
    <row r="10" spans="1:60" outlineLevel="1" x14ac:dyDescent="0.2">
      <c r="A10" s="214"/>
      <c r="B10" s="221"/>
      <c r="C10" s="253" t="s">
        <v>108</v>
      </c>
      <c r="D10" s="225"/>
      <c r="E10" s="230">
        <v>0.9</v>
      </c>
      <c r="F10" s="234"/>
      <c r="G10" s="234"/>
      <c r="H10" s="234"/>
      <c r="I10" s="234"/>
      <c r="J10" s="234"/>
      <c r="K10" s="234"/>
      <c r="L10" s="234"/>
      <c r="M10" s="234"/>
      <c r="N10" s="223"/>
      <c r="O10" s="223"/>
      <c r="P10" s="223"/>
      <c r="Q10" s="223"/>
      <c r="R10" s="223"/>
      <c r="S10" s="223"/>
      <c r="T10" s="224"/>
      <c r="U10" s="223"/>
      <c r="V10" s="213"/>
      <c r="W10" s="213"/>
      <c r="X10" s="213"/>
      <c r="Y10" s="213"/>
      <c r="Z10" s="213"/>
      <c r="AA10" s="213"/>
      <c r="AB10" s="213"/>
      <c r="AC10" s="213"/>
      <c r="AD10" s="213"/>
      <c r="AE10" s="213" t="s">
        <v>109</v>
      </c>
      <c r="AF10" s="213">
        <v>0</v>
      </c>
      <c r="AG10" s="213"/>
      <c r="AH10" s="213"/>
      <c r="AI10" s="213"/>
      <c r="AJ10" s="213"/>
      <c r="AK10" s="213"/>
      <c r="AL10" s="213"/>
      <c r="AM10" s="213"/>
      <c r="AN10" s="213"/>
      <c r="AO10" s="213"/>
      <c r="AP10" s="213"/>
      <c r="AQ10" s="213"/>
      <c r="AR10" s="213"/>
      <c r="AS10" s="213"/>
      <c r="AT10" s="213"/>
      <c r="AU10" s="213"/>
      <c r="AV10" s="213"/>
      <c r="AW10" s="213"/>
      <c r="AX10" s="213"/>
      <c r="AY10" s="213"/>
      <c r="AZ10" s="213"/>
      <c r="BA10" s="213"/>
      <c r="BB10" s="213"/>
      <c r="BC10" s="213"/>
      <c r="BD10" s="213"/>
      <c r="BE10" s="213"/>
      <c r="BF10" s="213"/>
      <c r="BG10" s="213"/>
      <c r="BH10" s="213"/>
    </row>
    <row r="11" spans="1:60" x14ac:dyDescent="0.2">
      <c r="A11" s="215" t="s">
        <v>102</v>
      </c>
      <c r="B11" s="222" t="s">
        <v>63</v>
      </c>
      <c r="C11" s="254" t="s">
        <v>64</v>
      </c>
      <c r="D11" s="226"/>
      <c r="E11" s="231"/>
      <c r="F11" s="235"/>
      <c r="G11" s="235">
        <f>SUMIF(AE12:AE14,"&lt;&gt;NOR",G12:G14)</f>
        <v>0</v>
      </c>
      <c r="H11" s="235"/>
      <c r="I11" s="235">
        <f>SUM(I12:I14)</f>
        <v>0</v>
      </c>
      <c r="J11" s="235"/>
      <c r="K11" s="235">
        <f>SUM(K12:K14)</f>
        <v>0</v>
      </c>
      <c r="L11" s="235"/>
      <c r="M11" s="235">
        <f>SUM(M12:M14)</f>
        <v>0</v>
      </c>
      <c r="N11" s="226"/>
      <c r="O11" s="226">
        <f>SUM(O12:O14)</f>
        <v>0</v>
      </c>
      <c r="P11" s="226"/>
      <c r="Q11" s="226">
        <f>SUM(Q12:Q14)</f>
        <v>0</v>
      </c>
      <c r="R11" s="226"/>
      <c r="S11" s="226"/>
      <c r="T11" s="227"/>
      <c r="U11" s="226">
        <f>SUM(U12:U14)</f>
        <v>12</v>
      </c>
      <c r="AE11" t="s">
        <v>103</v>
      </c>
    </row>
    <row r="12" spans="1:60" outlineLevel="1" x14ac:dyDescent="0.2">
      <c r="A12" s="214">
        <v>2</v>
      </c>
      <c r="B12" s="221" t="s">
        <v>110</v>
      </c>
      <c r="C12" s="252" t="s">
        <v>111</v>
      </c>
      <c r="D12" s="223" t="s">
        <v>112</v>
      </c>
      <c r="E12" s="229">
        <v>4</v>
      </c>
      <c r="F12" s="233"/>
      <c r="G12" s="234">
        <f>ROUND(E12*F12,2)</f>
        <v>0</v>
      </c>
      <c r="H12" s="233"/>
      <c r="I12" s="234">
        <f>ROUND(E12*H12,2)</f>
        <v>0</v>
      </c>
      <c r="J12" s="233"/>
      <c r="K12" s="234">
        <f>ROUND(E12*J12,2)</f>
        <v>0</v>
      </c>
      <c r="L12" s="234">
        <v>21</v>
      </c>
      <c r="M12" s="234">
        <f>G12*(1+L12/100)</f>
        <v>0</v>
      </c>
      <c r="N12" s="223">
        <v>0</v>
      </c>
      <c r="O12" s="223">
        <f>ROUND(E12*N12,5)</f>
        <v>0</v>
      </c>
      <c r="P12" s="223">
        <v>0</v>
      </c>
      <c r="Q12" s="223">
        <f>ROUND(E12*P12,5)</f>
        <v>0</v>
      </c>
      <c r="R12" s="223"/>
      <c r="S12" s="223"/>
      <c r="T12" s="224">
        <v>1</v>
      </c>
      <c r="U12" s="223">
        <f>ROUND(E12*T12,2)</f>
        <v>4</v>
      </c>
      <c r="V12" s="213"/>
      <c r="W12" s="213"/>
      <c r="X12" s="213"/>
      <c r="Y12" s="213"/>
      <c r="Z12" s="213"/>
      <c r="AA12" s="213"/>
      <c r="AB12" s="213"/>
      <c r="AC12" s="213"/>
      <c r="AD12" s="213"/>
      <c r="AE12" s="213" t="s">
        <v>107</v>
      </c>
      <c r="AF12" s="213"/>
      <c r="AG12" s="213"/>
      <c r="AH12" s="213"/>
      <c r="AI12" s="213"/>
      <c r="AJ12" s="213"/>
      <c r="AK12" s="213"/>
      <c r="AL12" s="213"/>
      <c r="AM12" s="213"/>
      <c r="AN12" s="213"/>
      <c r="AO12" s="213"/>
      <c r="AP12" s="213"/>
      <c r="AQ12" s="213"/>
      <c r="AR12" s="213"/>
      <c r="AS12" s="213"/>
      <c r="AT12" s="213"/>
      <c r="AU12" s="213"/>
      <c r="AV12" s="213"/>
      <c r="AW12" s="213"/>
      <c r="AX12" s="213"/>
      <c r="AY12" s="213"/>
      <c r="AZ12" s="213"/>
      <c r="BA12" s="213"/>
      <c r="BB12" s="213"/>
      <c r="BC12" s="213"/>
      <c r="BD12" s="213"/>
      <c r="BE12" s="213"/>
      <c r="BF12" s="213"/>
      <c r="BG12" s="213"/>
      <c r="BH12" s="213"/>
    </row>
    <row r="13" spans="1:60" outlineLevel="1" x14ac:dyDescent="0.2">
      <c r="A13" s="214">
        <v>3</v>
      </c>
      <c r="B13" s="221" t="s">
        <v>113</v>
      </c>
      <c r="C13" s="252" t="s">
        <v>114</v>
      </c>
      <c r="D13" s="223" t="s">
        <v>112</v>
      </c>
      <c r="E13" s="229">
        <v>4</v>
      </c>
      <c r="F13" s="233"/>
      <c r="G13" s="234">
        <f>ROUND(E13*F13,2)</f>
        <v>0</v>
      </c>
      <c r="H13" s="233"/>
      <c r="I13" s="234">
        <f>ROUND(E13*H13,2)</f>
        <v>0</v>
      </c>
      <c r="J13" s="233"/>
      <c r="K13" s="234">
        <f>ROUND(E13*J13,2)</f>
        <v>0</v>
      </c>
      <c r="L13" s="234">
        <v>21</v>
      </c>
      <c r="M13" s="234">
        <f>G13*(1+L13/100)</f>
        <v>0</v>
      </c>
      <c r="N13" s="223">
        <v>0</v>
      </c>
      <c r="O13" s="223">
        <f>ROUND(E13*N13,5)</f>
        <v>0</v>
      </c>
      <c r="P13" s="223">
        <v>0</v>
      </c>
      <c r="Q13" s="223">
        <f>ROUND(E13*P13,5)</f>
        <v>0</v>
      </c>
      <c r="R13" s="223"/>
      <c r="S13" s="223"/>
      <c r="T13" s="224">
        <v>1</v>
      </c>
      <c r="U13" s="223">
        <f>ROUND(E13*T13,2)</f>
        <v>4</v>
      </c>
      <c r="V13" s="213"/>
      <c r="W13" s="213"/>
      <c r="X13" s="213"/>
      <c r="Y13" s="213"/>
      <c r="Z13" s="213"/>
      <c r="AA13" s="213"/>
      <c r="AB13" s="213"/>
      <c r="AC13" s="213"/>
      <c r="AD13" s="213"/>
      <c r="AE13" s="213" t="s">
        <v>107</v>
      </c>
      <c r="AF13" s="213"/>
      <c r="AG13" s="213"/>
      <c r="AH13" s="213"/>
      <c r="AI13" s="213"/>
      <c r="AJ13" s="213"/>
      <c r="AK13" s="213"/>
      <c r="AL13" s="213"/>
      <c r="AM13" s="213"/>
      <c r="AN13" s="213"/>
      <c r="AO13" s="213"/>
      <c r="AP13" s="213"/>
      <c r="AQ13" s="213"/>
      <c r="AR13" s="213"/>
      <c r="AS13" s="213"/>
      <c r="AT13" s="213"/>
      <c r="AU13" s="213"/>
      <c r="AV13" s="213"/>
      <c r="AW13" s="213"/>
      <c r="AX13" s="213"/>
      <c r="AY13" s="213"/>
      <c r="AZ13" s="213"/>
      <c r="BA13" s="213"/>
      <c r="BB13" s="213"/>
      <c r="BC13" s="213"/>
      <c r="BD13" s="213"/>
      <c r="BE13" s="213"/>
      <c r="BF13" s="213"/>
      <c r="BG13" s="213"/>
      <c r="BH13" s="213"/>
    </row>
    <row r="14" spans="1:60" outlineLevel="1" x14ac:dyDescent="0.2">
      <c r="A14" s="214">
        <v>4</v>
      </c>
      <c r="B14" s="221" t="s">
        <v>115</v>
      </c>
      <c r="C14" s="252" t="s">
        <v>116</v>
      </c>
      <c r="D14" s="223" t="s">
        <v>112</v>
      </c>
      <c r="E14" s="229">
        <v>4</v>
      </c>
      <c r="F14" s="233"/>
      <c r="G14" s="234">
        <f>ROUND(E14*F14,2)</f>
        <v>0</v>
      </c>
      <c r="H14" s="233"/>
      <c r="I14" s="234">
        <f>ROUND(E14*H14,2)</f>
        <v>0</v>
      </c>
      <c r="J14" s="233"/>
      <c r="K14" s="234">
        <f>ROUND(E14*J14,2)</f>
        <v>0</v>
      </c>
      <c r="L14" s="234">
        <v>21</v>
      </c>
      <c r="M14" s="234">
        <f>G14*(1+L14/100)</f>
        <v>0</v>
      </c>
      <c r="N14" s="223">
        <v>0</v>
      </c>
      <c r="O14" s="223">
        <f>ROUND(E14*N14,5)</f>
        <v>0</v>
      </c>
      <c r="P14" s="223">
        <v>0</v>
      </c>
      <c r="Q14" s="223">
        <f>ROUND(E14*P14,5)</f>
        <v>0</v>
      </c>
      <c r="R14" s="223"/>
      <c r="S14" s="223"/>
      <c r="T14" s="224">
        <v>1</v>
      </c>
      <c r="U14" s="223">
        <f>ROUND(E14*T14,2)</f>
        <v>4</v>
      </c>
      <c r="V14" s="213"/>
      <c r="W14" s="213"/>
      <c r="X14" s="213"/>
      <c r="Y14" s="213"/>
      <c r="Z14" s="213"/>
      <c r="AA14" s="213"/>
      <c r="AB14" s="213"/>
      <c r="AC14" s="213"/>
      <c r="AD14" s="213"/>
      <c r="AE14" s="213" t="s">
        <v>107</v>
      </c>
      <c r="AF14" s="213"/>
      <c r="AG14" s="213"/>
      <c r="AH14" s="213"/>
      <c r="AI14" s="213"/>
      <c r="AJ14" s="213"/>
      <c r="AK14" s="213"/>
      <c r="AL14" s="213"/>
      <c r="AM14" s="213"/>
      <c r="AN14" s="213"/>
      <c r="AO14" s="213"/>
      <c r="AP14" s="213"/>
      <c r="AQ14" s="213"/>
      <c r="AR14" s="213"/>
      <c r="AS14" s="213"/>
      <c r="AT14" s="213"/>
      <c r="AU14" s="213"/>
      <c r="AV14" s="213"/>
      <c r="AW14" s="213"/>
      <c r="AX14" s="213"/>
      <c r="AY14" s="213"/>
      <c r="AZ14" s="213"/>
      <c r="BA14" s="213"/>
      <c r="BB14" s="213"/>
      <c r="BC14" s="213"/>
      <c r="BD14" s="213"/>
      <c r="BE14" s="213"/>
      <c r="BF14" s="213"/>
      <c r="BG14" s="213"/>
      <c r="BH14" s="213"/>
    </row>
    <row r="15" spans="1:60" x14ac:dyDescent="0.2">
      <c r="A15" s="215" t="s">
        <v>102</v>
      </c>
      <c r="B15" s="222" t="s">
        <v>65</v>
      </c>
      <c r="C15" s="254" t="s">
        <v>66</v>
      </c>
      <c r="D15" s="226"/>
      <c r="E15" s="231"/>
      <c r="F15" s="235"/>
      <c r="G15" s="235">
        <f>SUMIF(AE16:AE23,"&lt;&gt;NOR",G16:G23)</f>
        <v>0</v>
      </c>
      <c r="H15" s="235"/>
      <c r="I15" s="235">
        <f>SUM(I16:I23)</f>
        <v>0</v>
      </c>
      <c r="J15" s="235"/>
      <c r="K15" s="235">
        <f>SUM(K16:K23)</f>
        <v>0</v>
      </c>
      <c r="L15" s="235"/>
      <c r="M15" s="235">
        <f>SUM(M16:M23)</f>
        <v>0</v>
      </c>
      <c r="N15" s="226"/>
      <c r="O15" s="226">
        <f>SUM(O16:O23)</f>
        <v>2.9399999999999999E-3</v>
      </c>
      <c r="P15" s="226"/>
      <c r="Q15" s="226">
        <f>SUM(Q16:Q23)</f>
        <v>0.16200000000000001</v>
      </c>
      <c r="R15" s="226"/>
      <c r="S15" s="226"/>
      <c r="T15" s="227"/>
      <c r="U15" s="226">
        <f>SUM(U16:U23)</f>
        <v>2.9</v>
      </c>
      <c r="AE15" t="s">
        <v>103</v>
      </c>
    </row>
    <row r="16" spans="1:60" outlineLevel="1" x14ac:dyDescent="0.2">
      <c r="A16" s="214">
        <v>5</v>
      </c>
      <c r="B16" s="221" t="s">
        <v>117</v>
      </c>
      <c r="C16" s="252" t="s">
        <v>118</v>
      </c>
      <c r="D16" s="223" t="s">
        <v>119</v>
      </c>
      <c r="E16" s="229">
        <v>6</v>
      </c>
      <c r="F16" s="233"/>
      <c r="G16" s="234">
        <f>ROUND(E16*F16,2)</f>
        <v>0</v>
      </c>
      <c r="H16" s="233"/>
      <c r="I16" s="234">
        <f>ROUND(E16*H16,2)</f>
        <v>0</v>
      </c>
      <c r="J16" s="233"/>
      <c r="K16" s="234">
        <f>ROUND(E16*J16,2)</f>
        <v>0</v>
      </c>
      <c r="L16" s="234">
        <v>21</v>
      </c>
      <c r="M16" s="234">
        <f>G16*(1+L16/100)</f>
        <v>0</v>
      </c>
      <c r="N16" s="223">
        <v>4.8999999999999998E-4</v>
      </c>
      <c r="O16" s="223">
        <f>ROUND(E16*N16,5)</f>
        <v>2.9399999999999999E-3</v>
      </c>
      <c r="P16" s="223">
        <v>2.7E-2</v>
      </c>
      <c r="Q16" s="223">
        <f>ROUND(E16*P16,5)</f>
        <v>0.16200000000000001</v>
      </c>
      <c r="R16" s="223"/>
      <c r="S16" s="223"/>
      <c r="T16" s="224">
        <v>0.42199999999999999</v>
      </c>
      <c r="U16" s="223">
        <f>ROUND(E16*T16,2)</f>
        <v>2.5299999999999998</v>
      </c>
      <c r="V16" s="213"/>
      <c r="W16" s="213"/>
      <c r="X16" s="213"/>
      <c r="Y16" s="213"/>
      <c r="Z16" s="213"/>
      <c r="AA16" s="213"/>
      <c r="AB16" s="213"/>
      <c r="AC16" s="213"/>
      <c r="AD16" s="213"/>
      <c r="AE16" s="213" t="s">
        <v>107</v>
      </c>
      <c r="AF16" s="213"/>
      <c r="AG16" s="213"/>
      <c r="AH16" s="213"/>
      <c r="AI16" s="213"/>
      <c r="AJ16" s="213"/>
      <c r="AK16" s="213"/>
      <c r="AL16" s="213"/>
      <c r="AM16" s="213"/>
      <c r="AN16" s="213"/>
      <c r="AO16" s="213"/>
      <c r="AP16" s="213"/>
      <c r="AQ16" s="213"/>
      <c r="AR16" s="213"/>
      <c r="AS16" s="213"/>
      <c r="AT16" s="213"/>
      <c r="AU16" s="213"/>
      <c r="AV16" s="213"/>
      <c r="AW16" s="213"/>
      <c r="AX16" s="213"/>
      <c r="AY16" s="213"/>
      <c r="AZ16" s="213"/>
      <c r="BA16" s="213"/>
      <c r="BB16" s="213"/>
      <c r="BC16" s="213"/>
      <c r="BD16" s="213"/>
      <c r="BE16" s="213"/>
      <c r="BF16" s="213"/>
      <c r="BG16" s="213"/>
      <c r="BH16" s="213"/>
    </row>
    <row r="17" spans="1:60" outlineLevel="1" x14ac:dyDescent="0.2">
      <c r="A17" s="214">
        <v>6</v>
      </c>
      <c r="B17" s="221" t="s">
        <v>120</v>
      </c>
      <c r="C17" s="252" t="s">
        <v>121</v>
      </c>
      <c r="D17" s="223" t="s">
        <v>122</v>
      </c>
      <c r="E17" s="229">
        <v>0.16200000000000001</v>
      </c>
      <c r="F17" s="233"/>
      <c r="G17" s="234">
        <f>ROUND(E17*F17,2)</f>
        <v>0</v>
      </c>
      <c r="H17" s="233"/>
      <c r="I17" s="234">
        <f>ROUND(E17*H17,2)</f>
        <v>0</v>
      </c>
      <c r="J17" s="233"/>
      <c r="K17" s="234">
        <f>ROUND(E17*J17,2)</f>
        <v>0</v>
      </c>
      <c r="L17" s="234">
        <v>21</v>
      </c>
      <c r="M17" s="234">
        <f>G17*(1+L17/100)</f>
        <v>0</v>
      </c>
      <c r="N17" s="223">
        <v>0</v>
      </c>
      <c r="O17" s="223">
        <f>ROUND(E17*N17,5)</f>
        <v>0</v>
      </c>
      <c r="P17" s="223">
        <v>0</v>
      </c>
      <c r="Q17" s="223">
        <f>ROUND(E17*P17,5)</f>
        <v>0</v>
      </c>
      <c r="R17" s="223"/>
      <c r="S17" s="223"/>
      <c r="T17" s="224">
        <v>0.94199999999999995</v>
      </c>
      <c r="U17" s="223">
        <f>ROUND(E17*T17,2)</f>
        <v>0.15</v>
      </c>
      <c r="V17" s="213"/>
      <c r="W17" s="213"/>
      <c r="X17" s="213"/>
      <c r="Y17" s="213"/>
      <c r="Z17" s="213"/>
      <c r="AA17" s="213"/>
      <c r="AB17" s="213"/>
      <c r="AC17" s="213"/>
      <c r="AD17" s="213"/>
      <c r="AE17" s="213" t="s">
        <v>107</v>
      </c>
      <c r="AF17" s="213"/>
      <c r="AG17" s="213"/>
      <c r="AH17" s="213"/>
      <c r="AI17" s="213"/>
      <c r="AJ17" s="213"/>
      <c r="AK17" s="213"/>
      <c r="AL17" s="213"/>
      <c r="AM17" s="213"/>
      <c r="AN17" s="213"/>
      <c r="AO17" s="213"/>
      <c r="AP17" s="213"/>
      <c r="AQ17" s="213"/>
      <c r="AR17" s="213"/>
      <c r="AS17" s="213"/>
      <c r="AT17" s="213"/>
      <c r="AU17" s="213"/>
      <c r="AV17" s="213"/>
      <c r="AW17" s="213"/>
      <c r="AX17" s="213"/>
      <c r="AY17" s="213"/>
      <c r="AZ17" s="213"/>
      <c r="BA17" s="213"/>
      <c r="BB17" s="213"/>
      <c r="BC17" s="213"/>
      <c r="BD17" s="213"/>
      <c r="BE17" s="213"/>
      <c r="BF17" s="213"/>
      <c r="BG17" s="213"/>
      <c r="BH17" s="213"/>
    </row>
    <row r="18" spans="1:60" outlineLevel="1" x14ac:dyDescent="0.2">
      <c r="A18" s="214">
        <v>7</v>
      </c>
      <c r="B18" s="221" t="s">
        <v>123</v>
      </c>
      <c r="C18" s="252" t="s">
        <v>124</v>
      </c>
      <c r="D18" s="223" t="s">
        <v>122</v>
      </c>
      <c r="E18" s="229">
        <v>1.296</v>
      </c>
      <c r="F18" s="233"/>
      <c r="G18" s="234">
        <f>ROUND(E18*F18,2)</f>
        <v>0</v>
      </c>
      <c r="H18" s="233"/>
      <c r="I18" s="234">
        <f>ROUND(E18*H18,2)</f>
        <v>0</v>
      </c>
      <c r="J18" s="233"/>
      <c r="K18" s="234">
        <f>ROUND(E18*J18,2)</f>
        <v>0</v>
      </c>
      <c r="L18" s="234">
        <v>21</v>
      </c>
      <c r="M18" s="234">
        <f>G18*(1+L18/100)</f>
        <v>0</v>
      </c>
      <c r="N18" s="223">
        <v>0</v>
      </c>
      <c r="O18" s="223">
        <f>ROUND(E18*N18,5)</f>
        <v>0</v>
      </c>
      <c r="P18" s="223">
        <v>0</v>
      </c>
      <c r="Q18" s="223">
        <f>ROUND(E18*P18,5)</f>
        <v>0</v>
      </c>
      <c r="R18" s="223"/>
      <c r="S18" s="223"/>
      <c r="T18" s="224">
        <v>0.105</v>
      </c>
      <c r="U18" s="223">
        <f>ROUND(E18*T18,2)</f>
        <v>0.14000000000000001</v>
      </c>
      <c r="V18" s="213"/>
      <c r="W18" s="213"/>
      <c r="X18" s="213"/>
      <c r="Y18" s="213"/>
      <c r="Z18" s="213"/>
      <c r="AA18" s="213"/>
      <c r="AB18" s="213"/>
      <c r="AC18" s="213"/>
      <c r="AD18" s="213"/>
      <c r="AE18" s="213" t="s">
        <v>107</v>
      </c>
      <c r="AF18" s="213"/>
      <c r="AG18" s="213"/>
      <c r="AH18" s="213"/>
      <c r="AI18" s="213"/>
      <c r="AJ18" s="213"/>
      <c r="AK18" s="213"/>
      <c r="AL18" s="213"/>
      <c r="AM18" s="213"/>
      <c r="AN18" s="213"/>
      <c r="AO18" s="213"/>
      <c r="AP18" s="213"/>
      <c r="AQ18" s="213"/>
      <c r="AR18" s="213"/>
      <c r="AS18" s="213"/>
      <c r="AT18" s="213"/>
      <c r="AU18" s="213"/>
      <c r="AV18" s="213"/>
      <c r="AW18" s="213"/>
      <c r="AX18" s="213"/>
      <c r="AY18" s="213"/>
      <c r="AZ18" s="213"/>
      <c r="BA18" s="213"/>
      <c r="BB18" s="213"/>
      <c r="BC18" s="213"/>
      <c r="BD18" s="213"/>
      <c r="BE18" s="213"/>
      <c r="BF18" s="213"/>
      <c r="BG18" s="213"/>
      <c r="BH18" s="213"/>
    </row>
    <row r="19" spans="1:60" outlineLevel="1" x14ac:dyDescent="0.2">
      <c r="A19" s="214"/>
      <c r="B19" s="221"/>
      <c r="C19" s="253" t="s">
        <v>125</v>
      </c>
      <c r="D19" s="225"/>
      <c r="E19" s="230">
        <v>1.296</v>
      </c>
      <c r="F19" s="234"/>
      <c r="G19" s="234"/>
      <c r="H19" s="234"/>
      <c r="I19" s="234"/>
      <c r="J19" s="234"/>
      <c r="K19" s="234"/>
      <c r="L19" s="234"/>
      <c r="M19" s="234"/>
      <c r="N19" s="223"/>
      <c r="O19" s="223"/>
      <c r="P19" s="223"/>
      <c r="Q19" s="223"/>
      <c r="R19" s="223"/>
      <c r="S19" s="223"/>
      <c r="T19" s="224"/>
      <c r="U19" s="223"/>
      <c r="V19" s="213"/>
      <c r="W19" s="213"/>
      <c r="X19" s="213"/>
      <c r="Y19" s="213"/>
      <c r="Z19" s="213"/>
      <c r="AA19" s="213"/>
      <c r="AB19" s="213"/>
      <c r="AC19" s="213"/>
      <c r="AD19" s="213"/>
      <c r="AE19" s="213" t="s">
        <v>109</v>
      </c>
      <c r="AF19" s="213">
        <v>0</v>
      </c>
      <c r="AG19" s="213"/>
      <c r="AH19" s="213"/>
      <c r="AI19" s="213"/>
      <c r="AJ19" s="213"/>
      <c r="AK19" s="213"/>
      <c r="AL19" s="213"/>
      <c r="AM19" s="213"/>
      <c r="AN19" s="213"/>
      <c r="AO19" s="213"/>
      <c r="AP19" s="213"/>
      <c r="AQ19" s="213"/>
      <c r="AR19" s="213"/>
      <c r="AS19" s="213"/>
      <c r="AT19" s="213"/>
      <c r="AU19" s="213"/>
      <c r="AV19" s="213"/>
      <c r="AW19" s="213"/>
      <c r="AX19" s="213"/>
      <c r="AY19" s="213"/>
      <c r="AZ19" s="213"/>
      <c r="BA19" s="213"/>
      <c r="BB19" s="213"/>
      <c r="BC19" s="213"/>
      <c r="BD19" s="213"/>
      <c r="BE19" s="213"/>
      <c r="BF19" s="213"/>
      <c r="BG19" s="213"/>
      <c r="BH19" s="213"/>
    </row>
    <row r="20" spans="1:60" outlineLevel="1" x14ac:dyDescent="0.2">
      <c r="A20" s="214">
        <v>8</v>
      </c>
      <c r="B20" s="221" t="s">
        <v>126</v>
      </c>
      <c r="C20" s="252" t="s">
        <v>127</v>
      </c>
      <c r="D20" s="223" t="s">
        <v>122</v>
      </c>
      <c r="E20" s="229">
        <v>0.16200000000000001</v>
      </c>
      <c r="F20" s="233"/>
      <c r="G20" s="234">
        <f>ROUND(E20*F20,2)</f>
        <v>0</v>
      </c>
      <c r="H20" s="233"/>
      <c r="I20" s="234">
        <f>ROUND(E20*H20,2)</f>
        <v>0</v>
      </c>
      <c r="J20" s="233"/>
      <c r="K20" s="234">
        <f>ROUND(E20*J20,2)</f>
        <v>0</v>
      </c>
      <c r="L20" s="234">
        <v>21</v>
      </c>
      <c r="M20" s="234">
        <f>G20*(1+L20/100)</f>
        <v>0</v>
      </c>
      <c r="N20" s="223">
        <v>0</v>
      </c>
      <c r="O20" s="223">
        <f>ROUND(E20*N20,5)</f>
        <v>0</v>
      </c>
      <c r="P20" s="223">
        <v>0</v>
      </c>
      <c r="Q20" s="223">
        <f>ROUND(E20*P20,5)</f>
        <v>0</v>
      </c>
      <c r="R20" s="223"/>
      <c r="S20" s="223"/>
      <c r="T20" s="224">
        <v>0.49</v>
      </c>
      <c r="U20" s="223">
        <f>ROUND(E20*T20,2)</f>
        <v>0.08</v>
      </c>
      <c r="V20" s="213"/>
      <c r="W20" s="213"/>
      <c r="X20" s="213"/>
      <c r="Y20" s="213"/>
      <c r="Z20" s="213"/>
      <c r="AA20" s="213"/>
      <c r="AB20" s="213"/>
      <c r="AC20" s="213"/>
      <c r="AD20" s="213"/>
      <c r="AE20" s="213" t="s">
        <v>107</v>
      </c>
      <c r="AF20" s="213"/>
      <c r="AG20" s="213"/>
      <c r="AH20" s="213"/>
      <c r="AI20" s="213"/>
      <c r="AJ20" s="213"/>
      <c r="AK20" s="213"/>
      <c r="AL20" s="213"/>
      <c r="AM20" s="213"/>
      <c r="AN20" s="213"/>
      <c r="AO20" s="213"/>
      <c r="AP20" s="213"/>
      <c r="AQ20" s="213"/>
      <c r="AR20" s="213"/>
      <c r="AS20" s="213"/>
      <c r="AT20" s="213"/>
      <c r="AU20" s="213"/>
      <c r="AV20" s="213"/>
      <c r="AW20" s="213"/>
      <c r="AX20" s="213"/>
      <c r="AY20" s="213"/>
      <c r="AZ20" s="213"/>
      <c r="BA20" s="213"/>
      <c r="BB20" s="213"/>
      <c r="BC20" s="213"/>
      <c r="BD20" s="213"/>
      <c r="BE20" s="213"/>
      <c r="BF20" s="213"/>
      <c r="BG20" s="213"/>
      <c r="BH20" s="213"/>
    </row>
    <row r="21" spans="1:60" outlineLevel="1" x14ac:dyDescent="0.2">
      <c r="A21" s="214">
        <v>9</v>
      </c>
      <c r="B21" s="221" t="s">
        <v>128</v>
      </c>
      <c r="C21" s="252" t="s">
        <v>129</v>
      </c>
      <c r="D21" s="223" t="s">
        <v>122</v>
      </c>
      <c r="E21" s="229">
        <v>3.0779999999999998</v>
      </c>
      <c r="F21" s="233"/>
      <c r="G21" s="234">
        <f>ROUND(E21*F21,2)</f>
        <v>0</v>
      </c>
      <c r="H21" s="233"/>
      <c r="I21" s="234">
        <f>ROUND(E21*H21,2)</f>
        <v>0</v>
      </c>
      <c r="J21" s="233"/>
      <c r="K21" s="234">
        <f>ROUND(E21*J21,2)</f>
        <v>0</v>
      </c>
      <c r="L21" s="234">
        <v>21</v>
      </c>
      <c r="M21" s="234">
        <f>G21*(1+L21/100)</f>
        <v>0</v>
      </c>
      <c r="N21" s="223">
        <v>0</v>
      </c>
      <c r="O21" s="223">
        <f>ROUND(E21*N21,5)</f>
        <v>0</v>
      </c>
      <c r="P21" s="223">
        <v>0</v>
      </c>
      <c r="Q21" s="223">
        <f>ROUND(E21*P21,5)</f>
        <v>0</v>
      </c>
      <c r="R21" s="223"/>
      <c r="S21" s="223"/>
      <c r="T21" s="224">
        <v>0</v>
      </c>
      <c r="U21" s="223">
        <f>ROUND(E21*T21,2)</f>
        <v>0</v>
      </c>
      <c r="V21" s="213"/>
      <c r="W21" s="213"/>
      <c r="X21" s="213"/>
      <c r="Y21" s="213"/>
      <c r="Z21" s="213"/>
      <c r="AA21" s="213"/>
      <c r="AB21" s="213"/>
      <c r="AC21" s="213"/>
      <c r="AD21" s="213"/>
      <c r="AE21" s="213" t="s">
        <v>107</v>
      </c>
      <c r="AF21" s="213"/>
      <c r="AG21" s="213"/>
      <c r="AH21" s="213"/>
      <c r="AI21" s="213"/>
      <c r="AJ21" s="213"/>
      <c r="AK21" s="213"/>
      <c r="AL21" s="213"/>
      <c r="AM21" s="213"/>
      <c r="AN21" s="213"/>
      <c r="AO21" s="213"/>
      <c r="AP21" s="213"/>
      <c r="AQ21" s="213"/>
      <c r="AR21" s="213"/>
      <c r="AS21" s="213"/>
      <c r="AT21" s="213"/>
      <c r="AU21" s="213"/>
      <c r="AV21" s="213"/>
      <c r="AW21" s="213"/>
      <c r="AX21" s="213"/>
      <c r="AY21" s="213"/>
      <c r="AZ21" s="213"/>
      <c r="BA21" s="213"/>
      <c r="BB21" s="213"/>
      <c r="BC21" s="213"/>
      <c r="BD21" s="213"/>
      <c r="BE21" s="213"/>
      <c r="BF21" s="213"/>
      <c r="BG21" s="213"/>
      <c r="BH21" s="213"/>
    </row>
    <row r="22" spans="1:60" outlineLevel="1" x14ac:dyDescent="0.2">
      <c r="A22" s="214"/>
      <c r="B22" s="221"/>
      <c r="C22" s="253" t="s">
        <v>130</v>
      </c>
      <c r="D22" s="225"/>
      <c r="E22" s="230">
        <v>3.0779999999999998</v>
      </c>
      <c r="F22" s="234"/>
      <c r="G22" s="234"/>
      <c r="H22" s="234"/>
      <c r="I22" s="234"/>
      <c r="J22" s="234"/>
      <c r="K22" s="234"/>
      <c r="L22" s="234"/>
      <c r="M22" s="234"/>
      <c r="N22" s="223"/>
      <c r="O22" s="223"/>
      <c r="P22" s="223"/>
      <c r="Q22" s="223"/>
      <c r="R22" s="223"/>
      <c r="S22" s="223"/>
      <c r="T22" s="224"/>
      <c r="U22" s="223"/>
      <c r="V22" s="213"/>
      <c r="W22" s="213"/>
      <c r="X22" s="213"/>
      <c r="Y22" s="213"/>
      <c r="Z22" s="213"/>
      <c r="AA22" s="213"/>
      <c r="AB22" s="213"/>
      <c r="AC22" s="213"/>
      <c r="AD22" s="213"/>
      <c r="AE22" s="213" t="s">
        <v>109</v>
      </c>
      <c r="AF22" s="213">
        <v>0</v>
      </c>
      <c r="AG22" s="213"/>
      <c r="AH22" s="213"/>
      <c r="AI22" s="213"/>
      <c r="AJ22" s="213"/>
      <c r="AK22" s="213"/>
      <c r="AL22" s="213"/>
      <c r="AM22" s="213"/>
      <c r="AN22" s="213"/>
      <c r="AO22" s="213"/>
      <c r="AP22" s="213"/>
      <c r="AQ22" s="213"/>
      <c r="AR22" s="213"/>
      <c r="AS22" s="213"/>
      <c r="AT22" s="213"/>
      <c r="AU22" s="213"/>
      <c r="AV22" s="213"/>
      <c r="AW22" s="213"/>
      <c r="AX22" s="213"/>
      <c r="AY22" s="213"/>
      <c r="AZ22" s="213"/>
      <c r="BA22" s="213"/>
      <c r="BB22" s="213"/>
      <c r="BC22" s="213"/>
      <c r="BD22" s="213"/>
      <c r="BE22" s="213"/>
      <c r="BF22" s="213"/>
      <c r="BG22" s="213"/>
      <c r="BH22" s="213"/>
    </row>
    <row r="23" spans="1:60" outlineLevel="1" x14ac:dyDescent="0.2">
      <c r="A23" s="214">
        <v>10</v>
      </c>
      <c r="B23" s="221" t="s">
        <v>131</v>
      </c>
      <c r="C23" s="252" t="s">
        <v>132</v>
      </c>
      <c r="D23" s="223" t="s">
        <v>122</v>
      </c>
      <c r="E23" s="229">
        <v>0.16200000000000001</v>
      </c>
      <c r="F23" s="233"/>
      <c r="G23" s="234">
        <f>ROUND(E23*F23,2)</f>
        <v>0</v>
      </c>
      <c r="H23" s="233"/>
      <c r="I23" s="234">
        <f>ROUND(E23*H23,2)</f>
        <v>0</v>
      </c>
      <c r="J23" s="233"/>
      <c r="K23" s="234">
        <f>ROUND(E23*J23,2)</f>
        <v>0</v>
      </c>
      <c r="L23" s="234">
        <v>21</v>
      </c>
      <c r="M23" s="234">
        <f>G23*(1+L23/100)</f>
        <v>0</v>
      </c>
      <c r="N23" s="223">
        <v>0</v>
      </c>
      <c r="O23" s="223">
        <f>ROUND(E23*N23,5)</f>
        <v>0</v>
      </c>
      <c r="P23" s="223">
        <v>0</v>
      </c>
      <c r="Q23" s="223">
        <f>ROUND(E23*P23,5)</f>
        <v>0</v>
      </c>
      <c r="R23" s="223"/>
      <c r="S23" s="223"/>
      <c r="T23" s="224">
        <v>0</v>
      </c>
      <c r="U23" s="223">
        <f>ROUND(E23*T23,2)</f>
        <v>0</v>
      </c>
      <c r="V23" s="213"/>
      <c r="W23" s="213"/>
      <c r="X23" s="213"/>
      <c r="Y23" s="213"/>
      <c r="Z23" s="213"/>
      <c r="AA23" s="213"/>
      <c r="AB23" s="213"/>
      <c r="AC23" s="213"/>
      <c r="AD23" s="213"/>
      <c r="AE23" s="213" t="s">
        <v>107</v>
      </c>
      <c r="AF23" s="213"/>
      <c r="AG23" s="213"/>
      <c r="AH23" s="213"/>
      <c r="AI23" s="213"/>
      <c r="AJ23" s="213"/>
      <c r="AK23" s="213"/>
      <c r="AL23" s="213"/>
      <c r="AM23" s="213"/>
      <c r="AN23" s="213"/>
      <c r="AO23" s="213"/>
      <c r="AP23" s="213"/>
      <c r="AQ23" s="213"/>
      <c r="AR23" s="213"/>
      <c r="AS23" s="213"/>
      <c r="AT23" s="213"/>
      <c r="AU23" s="213"/>
      <c r="AV23" s="213"/>
      <c r="AW23" s="213"/>
      <c r="AX23" s="213"/>
      <c r="AY23" s="213"/>
      <c r="AZ23" s="213"/>
      <c r="BA23" s="213"/>
      <c r="BB23" s="213"/>
      <c r="BC23" s="213"/>
      <c r="BD23" s="213"/>
      <c r="BE23" s="213"/>
      <c r="BF23" s="213"/>
      <c r="BG23" s="213"/>
      <c r="BH23" s="213"/>
    </row>
    <row r="24" spans="1:60" x14ac:dyDescent="0.2">
      <c r="A24" s="215" t="s">
        <v>102</v>
      </c>
      <c r="B24" s="222" t="s">
        <v>67</v>
      </c>
      <c r="C24" s="254" t="s">
        <v>68</v>
      </c>
      <c r="D24" s="226"/>
      <c r="E24" s="231"/>
      <c r="F24" s="235"/>
      <c r="G24" s="235">
        <f>SUMIF(AE25:AE26,"&lt;&gt;NOR",G25:G26)</f>
        <v>0</v>
      </c>
      <c r="H24" s="235"/>
      <c r="I24" s="235">
        <f>SUM(I25:I26)</f>
        <v>0</v>
      </c>
      <c r="J24" s="235"/>
      <c r="K24" s="235">
        <f>SUM(K25:K26)</f>
        <v>0</v>
      </c>
      <c r="L24" s="235"/>
      <c r="M24" s="235">
        <f>SUM(M25:M26)</f>
        <v>0</v>
      </c>
      <c r="N24" s="226"/>
      <c r="O24" s="226">
        <f>SUM(O25:O26)</f>
        <v>4.0000000000000001E-3</v>
      </c>
      <c r="P24" s="226"/>
      <c r="Q24" s="226">
        <f>SUM(Q25:Q26)</f>
        <v>0</v>
      </c>
      <c r="R24" s="226"/>
      <c r="S24" s="226"/>
      <c r="T24" s="227"/>
      <c r="U24" s="226">
        <f>SUM(U25:U26)</f>
        <v>0.01</v>
      </c>
      <c r="AE24" t="s">
        <v>103</v>
      </c>
    </row>
    <row r="25" spans="1:60" ht="22.5" outlineLevel="1" x14ac:dyDescent="0.2">
      <c r="A25" s="214">
        <v>11</v>
      </c>
      <c r="B25" s="221" t="s">
        <v>133</v>
      </c>
      <c r="C25" s="252" t="s">
        <v>134</v>
      </c>
      <c r="D25" s="223" t="s">
        <v>119</v>
      </c>
      <c r="E25" s="229">
        <v>20</v>
      </c>
      <c r="F25" s="233"/>
      <c r="G25" s="234">
        <f>ROUND(E25*F25,2)</f>
        <v>0</v>
      </c>
      <c r="H25" s="233"/>
      <c r="I25" s="234">
        <f>ROUND(E25*H25,2)</f>
        <v>0</v>
      </c>
      <c r="J25" s="233"/>
      <c r="K25" s="234">
        <f>ROUND(E25*J25,2)</f>
        <v>0</v>
      </c>
      <c r="L25" s="234">
        <v>21</v>
      </c>
      <c r="M25" s="234">
        <f>G25*(1+L25/100)</f>
        <v>0</v>
      </c>
      <c r="N25" s="223">
        <v>2.0000000000000001E-4</v>
      </c>
      <c r="O25" s="223">
        <f>ROUND(E25*N25,5)</f>
        <v>4.0000000000000001E-3</v>
      </c>
      <c r="P25" s="223">
        <v>0</v>
      </c>
      <c r="Q25" s="223">
        <f>ROUND(E25*P25,5)</f>
        <v>0</v>
      </c>
      <c r="R25" s="223"/>
      <c r="S25" s="223"/>
      <c r="T25" s="224">
        <v>0</v>
      </c>
      <c r="U25" s="223">
        <f>ROUND(E25*T25,2)</f>
        <v>0</v>
      </c>
      <c r="V25" s="213"/>
      <c r="W25" s="213"/>
      <c r="X25" s="213"/>
      <c r="Y25" s="213"/>
      <c r="Z25" s="213"/>
      <c r="AA25" s="213"/>
      <c r="AB25" s="213"/>
      <c r="AC25" s="213"/>
      <c r="AD25" s="213"/>
      <c r="AE25" s="213" t="s">
        <v>107</v>
      </c>
      <c r="AF25" s="213"/>
      <c r="AG25" s="213"/>
      <c r="AH25" s="213"/>
      <c r="AI25" s="213"/>
      <c r="AJ25" s="213"/>
      <c r="AK25" s="213"/>
      <c r="AL25" s="213"/>
      <c r="AM25" s="213"/>
      <c r="AN25" s="213"/>
      <c r="AO25" s="213"/>
      <c r="AP25" s="213"/>
      <c r="AQ25" s="213"/>
      <c r="AR25" s="213"/>
      <c r="AS25" s="213"/>
      <c r="AT25" s="213"/>
      <c r="AU25" s="213"/>
      <c r="AV25" s="213"/>
      <c r="AW25" s="213"/>
      <c r="AX25" s="213"/>
      <c r="AY25" s="213"/>
      <c r="AZ25" s="213"/>
      <c r="BA25" s="213"/>
      <c r="BB25" s="213"/>
      <c r="BC25" s="213"/>
      <c r="BD25" s="213"/>
      <c r="BE25" s="213"/>
      <c r="BF25" s="213"/>
      <c r="BG25" s="213"/>
      <c r="BH25" s="213"/>
    </row>
    <row r="26" spans="1:60" outlineLevel="1" x14ac:dyDescent="0.2">
      <c r="A26" s="214">
        <v>12</v>
      </c>
      <c r="B26" s="221" t="s">
        <v>135</v>
      </c>
      <c r="C26" s="252" t="s">
        <v>136</v>
      </c>
      <c r="D26" s="223" t="s">
        <v>122</v>
      </c>
      <c r="E26" s="229">
        <v>4.0000000000000001E-3</v>
      </c>
      <c r="F26" s="233"/>
      <c r="G26" s="234">
        <f>ROUND(E26*F26,2)</f>
        <v>0</v>
      </c>
      <c r="H26" s="233"/>
      <c r="I26" s="234">
        <f>ROUND(E26*H26,2)</f>
        <v>0</v>
      </c>
      <c r="J26" s="233"/>
      <c r="K26" s="234">
        <f>ROUND(E26*J26,2)</f>
        <v>0</v>
      </c>
      <c r="L26" s="234">
        <v>21</v>
      </c>
      <c r="M26" s="234">
        <f>G26*(1+L26/100)</f>
        <v>0</v>
      </c>
      <c r="N26" s="223">
        <v>0</v>
      </c>
      <c r="O26" s="223">
        <f>ROUND(E26*N26,5)</f>
        <v>0</v>
      </c>
      <c r="P26" s="223">
        <v>0</v>
      </c>
      <c r="Q26" s="223">
        <f>ROUND(E26*P26,5)</f>
        <v>0</v>
      </c>
      <c r="R26" s="223"/>
      <c r="S26" s="223"/>
      <c r="T26" s="224">
        <v>1.74</v>
      </c>
      <c r="U26" s="223">
        <f>ROUND(E26*T26,2)</f>
        <v>0.01</v>
      </c>
      <c r="V26" s="213"/>
      <c r="W26" s="213"/>
      <c r="X26" s="213"/>
      <c r="Y26" s="213"/>
      <c r="Z26" s="213"/>
      <c r="AA26" s="213"/>
      <c r="AB26" s="213"/>
      <c r="AC26" s="213"/>
      <c r="AD26" s="213"/>
      <c r="AE26" s="213" t="s">
        <v>107</v>
      </c>
      <c r="AF26" s="213"/>
      <c r="AG26" s="213"/>
      <c r="AH26" s="213"/>
      <c r="AI26" s="213"/>
      <c r="AJ26" s="213"/>
      <c r="AK26" s="213"/>
      <c r="AL26" s="213"/>
      <c r="AM26" s="213"/>
      <c r="AN26" s="213"/>
      <c r="AO26" s="213"/>
      <c r="AP26" s="213"/>
      <c r="AQ26" s="213"/>
      <c r="AR26" s="213"/>
      <c r="AS26" s="213"/>
      <c r="AT26" s="213"/>
      <c r="AU26" s="213"/>
      <c r="AV26" s="213"/>
      <c r="AW26" s="213"/>
      <c r="AX26" s="213"/>
      <c r="AY26" s="213"/>
      <c r="AZ26" s="213"/>
      <c r="BA26" s="213"/>
      <c r="BB26" s="213"/>
      <c r="BC26" s="213"/>
      <c r="BD26" s="213"/>
      <c r="BE26" s="213"/>
      <c r="BF26" s="213"/>
      <c r="BG26" s="213"/>
      <c r="BH26" s="213"/>
    </row>
    <row r="27" spans="1:60" x14ac:dyDescent="0.2">
      <c r="A27" s="215" t="s">
        <v>102</v>
      </c>
      <c r="B27" s="222" t="s">
        <v>69</v>
      </c>
      <c r="C27" s="254" t="s">
        <v>70</v>
      </c>
      <c r="D27" s="226"/>
      <c r="E27" s="231"/>
      <c r="F27" s="235"/>
      <c r="G27" s="235">
        <f>SUMIF(AE28:AE31,"&lt;&gt;NOR",G28:G31)</f>
        <v>0</v>
      </c>
      <c r="H27" s="235"/>
      <c r="I27" s="235">
        <f>SUM(I28:I31)</f>
        <v>0</v>
      </c>
      <c r="J27" s="235"/>
      <c r="K27" s="235">
        <f>SUM(K28:K31)</f>
        <v>0</v>
      </c>
      <c r="L27" s="235"/>
      <c r="M27" s="235">
        <f>SUM(M28:M31)</f>
        <v>0</v>
      </c>
      <c r="N27" s="226"/>
      <c r="O27" s="226">
        <f>SUM(O28:O31)</f>
        <v>1.5800000000000002E-2</v>
      </c>
      <c r="P27" s="226"/>
      <c r="Q27" s="226">
        <f>SUM(Q28:Q31)</f>
        <v>2.1999999999999999E-2</v>
      </c>
      <c r="R27" s="226"/>
      <c r="S27" s="226"/>
      <c r="T27" s="227"/>
      <c r="U27" s="226">
        <f>SUM(U28:U31)</f>
        <v>7.6000000000000005</v>
      </c>
      <c r="AE27" t="s">
        <v>103</v>
      </c>
    </row>
    <row r="28" spans="1:60" outlineLevel="1" x14ac:dyDescent="0.2">
      <c r="A28" s="214">
        <v>13</v>
      </c>
      <c r="B28" s="221" t="s">
        <v>137</v>
      </c>
      <c r="C28" s="252" t="s">
        <v>138</v>
      </c>
      <c r="D28" s="223" t="s">
        <v>119</v>
      </c>
      <c r="E28" s="229">
        <v>20</v>
      </c>
      <c r="F28" s="233"/>
      <c r="G28" s="234">
        <f>ROUND(E28*F28,2)</f>
        <v>0</v>
      </c>
      <c r="H28" s="233"/>
      <c r="I28" s="234">
        <f>ROUND(E28*H28,2)</f>
        <v>0</v>
      </c>
      <c r="J28" s="233"/>
      <c r="K28" s="234">
        <f>ROUND(E28*J28,2)</f>
        <v>0</v>
      </c>
      <c r="L28" s="234">
        <v>21</v>
      </c>
      <c r="M28" s="234">
        <f>G28*(1+L28/100)</f>
        <v>0</v>
      </c>
      <c r="N28" s="223">
        <v>3.0000000000000001E-5</v>
      </c>
      <c r="O28" s="223">
        <f>ROUND(E28*N28,5)</f>
        <v>5.9999999999999995E-4</v>
      </c>
      <c r="P28" s="223">
        <v>1.1000000000000001E-3</v>
      </c>
      <c r="Q28" s="223">
        <f>ROUND(E28*P28,5)</f>
        <v>2.1999999999999999E-2</v>
      </c>
      <c r="R28" s="223"/>
      <c r="S28" s="223"/>
      <c r="T28" s="224">
        <v>0.08</v>
      </c>
      <c r="U28" s="223">
        <f>ROUND(E28*T28,2)</f>
        <v>1.6</v>
      </c>
      <c r="V28" s="213"/>
      <c r="W28" s="213"/>
      <c r="X28" s="213"/>
      <c r="Y28" s="213"/>
      <c r="Z28" s="213"/>
      <c r="AA28" s="213"/>
      <c r="AB28" s="213"/>
      <c r="AC28" s="213"/>
      <c r="AD28" s="213"/>
      <c r="AE28" s="213" t="s">
        <v>107</v>
      </c>
      <c r="AF28" s="213"/>
      <c r="AG28" s="213"/>
      <c r="AH28" s="213"/>
      <c r="AI28" s="213"/>
      <c r="AJ28" s="213"/>
      <c r="AK28" s="213"/>
      <c r="AL28" s="213"/>
      <c r="AM28" s="213"/>
      <c r="AN28" s="213"/>
      <c r="AO28" s="213"/>
      <c r="AP28" s="213"/>
      <c r="AQ28" s="213"/>
      <c r="AR28" s="213"/>
      <c r="AS28" s="213"/>
      <c r="AT28" s="213"/>
      <c r="AU28" s="213"/>
      <c r="AV28" s="213"/>
      <c r="AW28" s="213"/>
      <c r="AX28" s="213"/>
      <c r="AY28" s="213"/>
      <c r="AZ28" s="213"/>
      <c r="BA28" s="213"/>
      <c r="BB28" s="213"/>
      <c r="BC28" s="213"/>
      <c r="BD28" s="213"/>
      <c r="BE28" s="213"/>
      <c r="BF28" s="213"/>
      <c r="BG28" s="213"/>
      <c r="BH28" s="213"/>
    </row>
    <row r="29" spans="1:60" outlineLevel="1" x14ac:dyDescent="0.2">
      <c r="A29" s="214">
        <v>14</v>
      </c>
      <c r="B29" s="221" t="s">
        <v>139</v>
      </c>
      <c r="C29" s="252" t="s">
        <v>140</v>
      </c>
      <c r="D29" s="223" t="s">
        <v>122</v>
      </c>
      <c r="E29" s="229">
        <v>5.9999999999999995E-4</v>
      </c>
      <c r="F29" s="233"/>
      <c r="G29" s="234">
        <f>ROUND(E29*F29,2)</f>
        <v>0</v>
      </c>
      <c r="H29" s="233"/>
      <c r="I29" s="234">
        <f>ROUND(E29*H29,2)</f>
        <v>0</v>
      </c>
      <c r="J29" s="233"/>
      <c r="K29" s="234">
        <f>ROUND(E29*J29,2)</f>
        <v>0</v>
      </c>
      <c r="L29" s="234">
        <v>21</v>
      </c>
      <c r="M29" s="234">
        <f>G29*(1+L29/100)</f>
        <v>0</v>
      </c>
      <c r="N29" s="223">
        <v>0</v>
      </c>
      <c r="O29" s="223">
        <f>ROUND(E29*N29,5)</f>
        <v>0</v>
      </c>
      <c r="P29" s="223">
        <v>0</v>
      </c>
      <c r="Q29" s="223">
        <f>ROUND(E29*P29,5)</f>
        <v>0</v>
      </c>
      <c r="R29" s="223"/>
      <c r="S29" s="223"/>
      <c r="T29" s="224">
        <v>5.5620000000000003</v>
      </c>
      <c r="U29" s="223">
        <f>ROUND(E29*T29,2)</f>
        <v>0</v>
      </c>
      <c r="V29" s="213"/>
      <c r="W29" s="213"/>
      <c r="X29" s="213"/>
      <c r="Y29" s="213"/>
      <c r="Z29" s="213"/>
      <c r="AA29" s="213"/>
      <c r="AB29" s="213"/>
      <c r="AC29" s="213"/>
      <c r="AD29" s="213"/>
      <c r="AE29" s="213" t="s">
        <v>107</v>
      </c>
      <c r="AF29" s="213"/>
      <c r="AG29" s="213"/>
      <c r="AH29" s="213"/>
      <c r="AI29" s="213"/>
      <c r="AJ29" s="213"/>
      <c r="AK29" s="213"/>
      <c r="AL29" s="213"/>
      <c r="AM29" s="213"/>
      <c r="AN29" s="213"/>
      <c r="AO29" s="213"/>
      <c r="AP29" s="213"/>
      <c r="AQ29" s="213"/>
      <c r="AR29" s="213"/>
      <c r="AS29" s="213"/>
      <c r="AT29" s="213"/>
      <c r="AU29" s="213"/>
      <c r="AV29" s="213"/>
      <c r="AW29" s="213"/>
      <c r="AX29" s="213"/>
      <c r="AY29" s="213"/>
      <c r="AZ29" s="213"/>
      <c r="BA29" s="213"/>
      <c r="BB29" s="213"/>
      <c r="BC29" s="213"/>
      <c r="BD29" s="213"/>
      <c r="BE29" s="213"/>
      <c r="BF29" s="213"/>
      <c r="BG29" s="213"/>
      <c r="BH29" s="213"/>
    </row>
    <row r="30" spans="1:60" outlineLevel="1" x14ac:dyDescent="0.2">
      <c r="A30" s="214">
        <v>15</v>
      </c>
      <c r="B30" s="221" t="s">
        <v>141</v>
      </c>
      <c r="C30" s="252" t="s">
        <v>142</v>
      </c>
      <c r="D30" s="223" t="s">
        <v>119</v>
      </c>
      <c r="E30" s="229">
        <v>20</v>
      </c>
      <c r="F30" s="233"/>
      <c r="G30" s="234">
        <f>ROUND(E30*F30,2)</f>
        <v>0</v>
      </c>
      <c r="H30" s="233"/>
      <c r="I30" s="234">
        <f>ROUND(E30*H30,2)</f>
        <v>0</v>
      </c>
      <c r="J30" s="233"/>
      <c r="K30" s="234">
        <f>ROUND(E30*J30,2)</f>
        <v>0</v>
      </c>
      <c r="L30" s="234">
        <v>21</v>
      </c>
      <c r="M30" s="234">
        <f>G30*(1+L30/100)</f>
        <v>0</v>
      </c>
      <c r="N30" s="223">
        <v>7.6000000000000004E-4</v>
      </c>
      <c r="O30" s="223">
        <f>ROUND(E30*N30,5)</f>
        <v>1.52E-2</v>
      </c>
      <c r="P30" s="223">
        <v>0</v>
      </c>
      <c r="Q30" s="223">
        <f>ROUND(E30*P30,5)</f>
        <v>0</v>
      </c>
      <c r="R30" s="223"/>
      <c r="S30" s="223"/>
      <c r="T30" s="224">
        <v>0.29737999999999998</v>
      </c>
      <c r="U30" s="223">
        <f>ROUND(E30*T30,2)</f>
        <v>5.95</v>
      </c>
      <c r="V30" s="213"/>
      <c r="W30" s="213"/>
      <c r="X30" s="213"/>
      <c r="Y30" s="213"/>
      <c r="Z30" s="213"/>
      <c r="AA30" s="213"/>
      <c r="AB30" s="213"/>
      <c r="AC30" s="213"/>
      <c r="AD30" s="213"/>
      <c r="AE30" s="213" t="s">
        <v>107</v>
      </c>
      <c r="AF30" s="213"/>
      <c r="AG30" s="213"/>
      <c r="AH30" s="213"/>
      <c r="AI30" s="213"/>
      <c r="AJ30" s="213"/>
      <c r="AK30" s="213"/>
      <c r="AL30" s="213"/>
      <c r="AM30" s="213"/>
      <c r="AN30" s="213"/>
      <c r="AO30" s="213"/>
      <c r="AP30" s="213"/>
      <c r="AQ30" s="213"/>
      <c r="AR30" s="213"/>
      <c r="AS30" s="213"/>
      <c r="AT30" s="213"/>
      <c r="AU30" s="213"/>
      <c r="AV30" s="213"/>
      <c r="AW30" s="213"/>
      <c r="AX30" s="213"/>
      <c r="AY30" s="213"/>
      <c r="AZ30" s="213"/>
      <c r="BA30" s="213"/>
      <c r="BB30" s="213"/>
      <c r="BC30" s="213"/>
      <c r="BD30" s="213"/>
      <c r="BE30" s="213"/>
      <c r="BF30" s="213"/>
      <c r="BG30" s="213"/>
      <c r="BH30" s="213"/>
    </row>
    <row r="31" spans="1:60" outlineLevel="1" x14ac:dyDescent="0.2">
      <c r="A31" s="214">
        <v>16</v>
      </c>
      <c r="B31" s="221" t="s">
        <v>143</v>
      </c>
      <c r="C31" s="252" t="s">
        <v>144</v>
      </c>
      <c r="D31" s="223" t="s">
        <v>122</v>
      </c>
      <c r="E31" s="229">
        <v>1.4E-2</v>
      </c>
      <c r="F31" s="233"/>
      <c r="G31" s="234">
        <f>ROUND(E31*F31,2)</f>
        <v>0</v>
      </c>
      <c r="H31" s="233"/>
      <c r="I31" s="234">
        <f>ROUND(E31*H31,2)</f>
        <v>0</v>
      </c>
      <c r="J31" s="233"/>
      <c r="K31" s="234">
        <f>ROUND(E31*J31,2)</f>
        <v>0</v>
      </c>
      <c r="L31" s="234">
        <v>21</v>
      </c>
      <c r="M31" s="234">
        <f>G31*(1+L31/100)</f>
        <v>0</v>
      </c>
      <c r="N31" s="223">
        <v>0</v>
      </c>
      <c r="O31" s="223">
        <f>ROUND(E31*N31,5)</f>
        <v>0</v>
      </c>
      <c r="P31" s="223">
        <v>0</v>
      </c>
      <c r="Q31" s="223">
        <f>ROUND(E31*P31,5)</f>
        <v>0</v>
      </c>
      <c r="R31" s="223"/>
      <c r="S31" s="223"/>
      <c r="T31" s="224">
        <v>3.5630000000000002</v>
      </c>
      <c r="U31" s="223">
        <f>ROUND(E31*T31,2)</f>
        <v>0.05</v>
      </c>
      <c r="V31" s="213"/>
      <c r="W31" s="213"/>
      <c r="X31" s="213"/>
      <c r="Y31" s="213"/>
      <c r="Z31" s="213"/>
      <c r="AA31" s="213"/>
      <c r="AB31" s="213"/>
      <c r="AC31" s="213"/>
      <c r="AD31" s="213"/>
      <c r="AE31" s="213" t="s">
        <v>107</v>
      </c>
      <c r="AF31" s="213"/>
      <c r="AG31" s="213"/>
      <c r="AH31" s="213"/>
      <c r="AI31" s="213"/>
      <c r="AJ31" s="213"/>
      <c r="AK31" s="213"/>
      <c r="AL31" s="213"/>
      <c r="AM31" s="213"/>
      <c r="AN31" s="213"/>
      <c r="AO31" s="213"/>
      <c r="AP31" s="213"/>
      <c r="AQ31" s="213"/>
      <c r="AR31" s="213"/>
      <c r="AS31" s="213"/>
      <c r="AT31" s="213"/>
      <c r="AU31" s="213"/>
      <c r="AV31" s="213"/>
      <c r="AW31" s="213"/>
      <c r="AX31" s="213"/>
      <c r="AY31" s="213"/>
      <c r="AZ31" s="213"/>
      <c r="BA31" s="213"/>
      <c r="BB31" s="213"/>
      <c r="BC31" s="213"/>
      <c r="BD31" s="213"/>
      <c r="BE31" s="213"/>
      <c r="BF31" s="213"/>
      <c r="BG31" s="213"/>
      <c r="BH31" s="213"/>
    </row>
    <row r="32" spans="1:60" x14ac:dyDescent="0.2">
      <c r="A32" s="215" t="s">
        <v>102</v>
      </c>
      <c r="B32" s="222" t="s">
        <v>71</v>
      </c>
      <c r="C32" s="254" t="s">
        <v>72</v>
      </c>
      <c r="D32" s="226"/>
      <c r="E32" s="231"/>
      <c r="F32" s="235"/>
      <c r="G32" s="235">
        <f>SUMIF(AE33:AE40,"&lt;&gt;NOR",G33:G40)</f>
        <v>0</v>
      </c>
      <c r="H32" s="235"/>
      <c r="I32" s="235">
        <f>SUM(I33:I40)</f>
        <v>0</v>
      </c>
      <c r="J32" s="235"/>
      <c r="K32" s="235">
        <f>SUM(K33:K40)</f>
        <v>0</v>
      </c>
      <c r="L32" s="235"/>
      <c r="M32" s="235">
        <f>SUM(M33:M40)</f>
        <v>0</v>
      </c>
      <c r="N32" s="226"/>
      <c r="O32" s="226">
        <f>SUM(O33:O40)</f>
        <v>2.4400000000000003E-3</v>
      </c>
      <c r="P32" s="226"/>
      <c r="Q32" s="226">
        <f>SUM(Q33:Q40)</f>
        <v>2.7000000000000001E-3</v>
      </c>
      <c r="R32" s="226"/>
      <c r="S32" s="226"/>
      <c r="T32" s="227"/>
      <c r="U32" s="226">
        <f>SUM(U33:U40)</f>
        <v>1.01</v>
      </c>
      <c r="AE32" t="s">
        <v>103</v>
      </c>
    </row>
    <row r="33" spans="1:60" outlineLevel="1" x14ac:dyDescent="0.2">
      <c r="A33" s="214">
        <v>17</v>
      </c>
      <c r="B33" s="221" t="s">
        <v>145</v>
      </c>
      <c r="C33" s="252" t="s">
        <v>146</v>
      </c>
      <c r="D33" s="223" t="s">
        <v>147</v>
      </c>
      <c r="E33" s="229">
        <v>6</v>
      </c>
      <c r="F33" s="233"/>
      <c r="G33" s="234">
        <f>ROUND(E33*F33,2)</f>
        <v>0</v>
      </c>
      <c r="H33" s="233"/>
      <c r="I33" s="234">
        <f>ROUND(E33*H33,2)</f>
        <v>0</v>
      </c>
      <c r="J33" s="233"/>
      <c r="K33" s="234">
        <f>ROUND(E33*J33,2)</f>
        <v>0</v>
      </c>
      <c r="L33" s="234">
        <v>21</v>
      </c>
      <c r="M33" s="234">
        <f>G33*(1+L33/100)</f>
        <v>0</v>
      </c>
      <c r="N33" s="223">
        <v>9.0000000000000006E-5</v>
      </c>
      <c r="O33" s="223">
        <f>ROUND(E33*N33,5)</f>
        <v>5.4000000000000001E-4</v>
      </c>
      <c r="P33" s="223">
        <v>4.4999999999999999E-4</v>
      </c>
      <c r="Q33" s="223">
        <f>ROUND(E33*P33,5)</f>
        <v>2.7000000000000001E-3</v>
      </c>
      <c r="R33" s="223"/>
      <c r="S33" s="223"/>
      <c r="T33" s="224">
        <v>0.16600000000000001</v>
      </c>
      <c r="U33" s="223">
        <f>ROUND(E33*T33,2)</f>
        <v>1</v>
      </c>
      <c r="V33" s="213"/>
      <c r="W33" s="213"/>
      <c r="X33" s="213"/>
      <c r="Y33" s="213"/>
      <c r="Z33" s="213"/>
      <c r="AA33" s="213"/>
      <c r="AB33" s="213"/>
      <c r="AC33" s="213"/>
      <c r="AD33" s="213"/>
      <c r="AE33" s="213" t="s">
        <v>107</v>
      </c>
      <c r="AF33" s="213"/>
      <c r="AG33" s="213"/>
      <c r="AH33" s="213"/>
      <c r="AI33" s="213"/>
      <c r="AJ33" s="213"/>
      <c r="AK33" s="213"/>
      <c r="AL33" s="213"/>
      <c r="AM33" s="213"/>
      <c r="AN33" s="213"/>
      <c r="AO33" s="213"/>
      <c r="AP33" s="213"/>
      <c r="AQ33" s="213"/>
      <c r="AR33" s="213"/>
      <c r="AS33" s="213"/>
      <c r="AT33" s="213"/>
      <c r="AU33" s="213"/>
      <c r="AV33" s="213"/>
      <c r="AW33" s="213"/>
      <c r="AX33" s="213"/>
      <c r="AY33" s="213"/>
      <c r="AZ33" s="213"/>
      <c r="BA33" s="213"/>
      <c r="BB33" s="213"/>
      <c r="BC33" s="213"/>
      <c r="BD33" s="213"/>
      <c r="BE33" s="213"/>
      <c r="BF33" s="213"/>
      <c r="BG33" s="213"/>
      <c r="BH33" s="213"/>
    </row>
    <row r="34" spans="1:60" outlineLevel="1" x14ac:dyDescent="0.2">
      <c r="A34" s="214">
        <v>18</v>
      </c>
      <c r="B34" s="221" t="s">
        <v>148</v>
      </c>
      <c r="C34" s="252" t="s">
        <v>149</v>
      </c>
      <c r="D34" s="223" t="s">
        <v>122</v>
      </c>
      <c r="E34" s="229">
        <v>5.9999999999999995E-4</v>
      </c>
      <c r="F34" s="233"/>
      <c r="G34" s="234">
        <f>ROUND(E34*F34,2)</f>
        <v>0</v>
      </c>
      <c r="H34" s="233"/>
      <c r="I34" s="234">
        <f>ROUND(E34*H34,2)</f>
        <v>0</v>
      </c>
      <c r="J34" s="233"/>
      <c r="K34" s="234">
        <f>ROUND(E34*J34,2)</f>
        <v>0</v>
      </c>
      <c r="L34" s="234">
        <v>21</v>
      </c>
      <c r="M34" s="234">
        <f>G34*(1+L34/100)</f>
        <v>0</v>
      </c>
      <c r="N34" s="223">
        <v>0</v>
      </c>
      <c r="O34" s="223">
        <f>ROUND(E34*N34,5)</f>
        <v>0</v>
      </c>
      <c r="P34" s="223">
        <v>0</v>
      </c>
      <c r="Q34" s="223">
        <f>ROUND(E34*P34,5)</f>
        <v>0</v>
      </c>
      <c r="R34" s="223"/>
      <c r="S34" s="223"/>
      <c r="T34" s="224">
        <v>4.3390000000000004</v>
      </c>
      <c r="U34" s="223">
        <f>ROUND(E34*T34,2)</f>
        <v>0</v>
      </c>
      <c r="V34" s="213"/>
      <c r="W34" s="213"/>
      <c r="X34" s="213"/>
      <c r="Y34" s="213"/>
      <c r="Z34" s="213"/>
      <c r="AA34" s="213"/>
      <c r="AB34" s="213"/>
      <c r="AC34" s="213"/>
      <c r="AD34" s="213"/>
      <c r="AE34" s="213" t="s">
        <v>107</v>
      </c>
      <c r="AF34" s="213"/>
      <c r="AG34" s="213"/>
      <c r="AH34" s="213"/>
      <c r="AI34" s="213"/>
      <c r="AJ34" s="213"/>
      <c r="AK34" s="213"/>
      <c r="AL34" s="213"/>
      <c r="AM34" s="213"/>
      <c r="AN34" s="213"/>
      <c r="AO34" s="213"/>
      <c r="AP34" s="213"/>
      <c r="AQ34" s="213"/>
      <c r="AR34" s="213"/>
      <c r="AS34" s="213"/>
      <c r="AT34" s="213"/>
      <c r="AU34" s="213"/>
      <c r="AV34" s="213"/>
      <c r="AW34" s="213"/>
      <c r="AX34" s="213"/>
      <c r="AY34" s="213"/>
      <c r="AZ34" s="213"/>
      <c r="BA34" s="213"/>
      <c r="BB34" s="213"/>
      <c r="BC34" s="213"/>
      <c r="BD34" s="213"/>
      <c r="BE34" s="213"/>
      <c r="BF34" s="213"/>
      <c r="BG34" s="213"/>
      <c r="BH34" s="213"/>
    </row>
    <row r="35" spans="1:60" outlineLevel="1" x14ac:dyDescent="0.2">
      <c r="A35" s="214">
        <v>19</v>
      </c>
      <c r="B35" s="221" t="s">
        <v>150</v>
      </c>
      <c r="C35" s="252" t="s">
        <v>151</v>
      </c>
      <c r="D35" s="223" t="s">
        <v>152</v>
      </c>
      <c r="E35" s="229">
        <v>3</v>
      </c>
      <c r="F35" s="233"/>
      <c r="G35" s="234">
        <f>ROUND(E35*F35,2)</f>
        <v>0</v>
      </c>
      <c r="H35" s="233"/>
      <c r="I35" s="234">
        <f>ROUND(E35*H35,2)</f>
        <v>0</v>
      </c>
      <c r="J35" s="233"/>
      <c r="K35" s="234">
        <f>ROUND(E35*J35,2)</f>
        <v>0</v>
      </c>
      <c r="L35" s="234">
        <v>21</v>
      </c>
      <c r="M35" s="234">
        <f>G35*(1+L35/100)</f>
        <v>0</v>
      </c>
      <c r="N35" s="223">
        <v>5.0000000000000001E-4</v>
      </c>
      <c r="O35" s="223">
        <f>ROUND(E35*N35,5)</f>
        <v>1.5E-3</v>
      </c>
      <c r="P35" s="223">
        <v>0</v>
      </c>
      <c r="Q35" s="223">
        <f>ROUND(E35*P35,5)</f>
        <v>0</v>
      </c>
      <c r="R35" s="223"/>
      <c r="S35" s="223"/>
      <c r="T35" s="224">
        <v>0</v>
      </c>
      <c r="U35" s="223">
        <f>ROUND(E35*T35,2)</f>
        <v>0</v>
      </c>
      <c r="V35" s="213"/>
      <c r="W35" s="213"/>
      <c r="X35" s="213"/>
      <c r="Y35" s="213"/>
      <c r="Z35" s="213"/>
      <c r="AA35" s="213"/>
      <c r="AB35" s="213"/>
      <c r="AC35" s="213"/>
      <c r="AD35" s="213"/>
      <c r="AE35" s="213" t="s">
        <v>107</v>
      </c>
      <c r="AF35" s="213"/>
      <c r="AG35" s="213"/>
      <c r="AH35" s="213"/>
      <c r="AI35" s="213"/>
      <c r="AJ35" s="213"/>
      <c r="AK35" s="213"/>
      <c r="AL35" s="213"/>
      <c r="AM35" s="213"/>
      <c r="AN35" s="213"/>
      <c r="AO35" s="213"/>
      <c r="AP35" s="213"/>
      <c r="AQ35" s="213"/>
      <c r="AR35" s="213"/>
      <c r="AS35" s="213"/>
      <c r="AT35" s="213"/>
      <c r="AU35" s="213"/>
      <c r="AV35" s="213"/>
      <c r="AW35" s="213"/>
      <c r="AX35" s="213"/>
      <c r="AY35" s="213"/>
      <c r="AZ35" s="213"/>
      <c r="BA35" s="213"/>
      <c r="BB35" s="213"/>
      <c r="BC35" s="213"/>
      <c r="BD35" s="213"/>
      <c r="BE35" s="213"/>
      <c r="BF35" s="213"/>
      <c r="BG35" s="213"/>
      <c r="BH35" s="213"/>
    </row>
    <row r="36" spans="1:60" outlineLevel="1" x14ac:dyDescent="0.2">
      <c r="A36" s="214"/>
      <c r="B36" s="221"/>
      <c r="C36" s="255" t="s">
        <v>153</v>
      </c>
      <c r="D36" s="228"/>
      <c r="E36" s="232"/>
      <c r="F36" s="236"/>
      <c r="G36" s="237"/>
      <c r="H36" s="234"/>
      <c r="I36" s="234"/>
      <c r="J36" s="234"/>
      <c r="K36" s="234"/>
      <c r="L36" s="234"/>
      <c r="M36" s="234"/>
      <c r="N36" s="223"/>
      <c r="O36" s="223"/>
      <c r="P36" s="223"/>
      <c r="Q36" s="223"/>
      <c r="R36" s="223"/>
      <c r="S36" s="223"/>
      <c r="T36" s="224"/>
      <c r="U36" s="223"/>
      <c r="V36" s="213"/>
      <c r="W36" s="213"/>
      <c r="X36" s="213"/>
      <c r="Y36" s="213"/>
      <c r="Z36" s="213"/>
      <c r="AA36" s="213"/>
      <c r="AB36" s="213"/>
      <c r="AC36" s="213"/>
      <c r="AD36" s="213"/>
      <c r="AE36" s="213" t="s">
        <v>154</v>
      </c>
      <c r="AF36" s="213"/>
      <c r="AG36" s="213"/>
      <c r="AH36" s="213"/>
      <c r="AI36" s="213"/>
      <c r="AJ36" s="213"/>
      <c r="AK36" s="213"/>
      <c r="AL36" s="213"/>
      <c r="AM36" s="213"/>
      <c r="AN36" s="213"/>
      <c r="AO36" s="213"/>
      <c r="AP36" s="213"/>
      <c r="AQ36" s="213"/>
      <c r="AR36" s="213"/>
      <c r="AS36" s="213"/>
      <c r="AT36" s="213"/>
      <c r="AU36" s="213"/>
      <c r="AV36" s="213"/>
      <c r="AW36" s="213"/>
      <c r="AX36" s="213"/>
      <c r="AY36" s="213"/>
      <c r="AZ36" s="213"/>
      <c r="BA36" s="216" t="str">
        <f>C36</f>
        <v>Termostatická hlavice s vestavěným čidlem a zarážkami, kapalinová náplň,</v>
      </c>
      <c r="BB36" s="213"/>
      <c r="BC36" s="213"/>
      <c r="BD36" s="213"/>
      <c r="BE36" s="213"/>
      <c r="BF36" s="213"/>
      <c r="BG36" s="213"/>
      <c r="BH36" s="213"/>
    </row>
    <row r="37" spans="1:60" outlineLevel="1" x14ac:dyDescent="0.2">
      <c r="A37" s="214"/>
      <c r="B37" s="221"/>
      <c r="C37" s="255" t="s">
        <v>155</v>
      </c>
      <c r="D37" s="228"/>
      <c r="E37" s="232"/>
      <c r="F37" s="236"/>
      <c r="G37" s="237"/>
      <c r="H37" s="234"/>
      <c r="I37" s="234"/>
      <c r="J37" s="234"/>
      <c r="K37" s="234"/>
      <c r="L37" s="234"/>
      <c r="M37" s="234"/>
      <c r="N37" s="223"/>
      <c r="O37" s="223"/>
      <c r="P37" s="223"/>
      <c r="Q37" s="223"/>
      <c r="R37" s="223"/>
      <c r="S37" s="223"/>
      <c r="T37" s="224"/>
      <c r="U37" s="223"/>
      <c r="V37" s="213"/>
      <c r="W37" s="213"/>
      <c r="X37" s="213"/>
      <c r="Y37" s="213"/>
      <c r="Z37" s="213"/>
      <c r="AA37" s="213"/>
      <c r="AB37" s="213"/>
      <c r="AC37" s="213"/>
      <c r="AD37" s="213"/>
      <c r="AE37" s="213" t="s">
        <v>154</v>
      </c>
      <c r="AF37" s="213"/>
      <c r="AG37" s="213"/>
      <c r="AH37" s="213"/>
      <c r="AI37" s="213"/>
      <c r="AJ37" s="213"/>
      <c r="AK37" s="213"/>
      <c r="AL37" s="213"/>
      <c r="AM37" s="213"/>
      <c r="AN37" s="213"/>
      <c r="AO37" s="213"/>
      <c r="AP37" s="213"/>
      <c r="AQ37" s="213"/>
      <c r="AR37" s="213"/>
      <c r="AS37" s="213"/>
      <c r="AT37" s="213"/>
      <c r="AU37" s="213"/>
      <c r="AV37" s="213"/>
      <c r="AW37" s="213"/>
      <c r="AX37" s="213"/>
      <c r="AY37" s="213"/>
      <c r="AZ37" s="213"/>
      <c r="BA37" s="216" t="str">
        <f>C37</f>
        <v>ochrana proti zamrznutí, stupnice 1-5, rozsah nastavení 6°C - 28°C.</v>
      </c>
      <c r="BB37" s="213"/>
      <c r="BC37" s="213"/>
      <c r="BD37" s="213"/>
      <c r="BE37" s="213"/>
      <c r="BF37" s="213"/>
      <c r="BG37" s="213"/>
      <c r="BH37" s="213"/>
    </row>
    <row r="38" spans="1:60" outlineLevel="1" x14ac:dyDescent="0.2">
      <c r="A38" s="214"/>
      <c r="B38" s="221"/>
      <c r="C38" s="255" t="s">
        <v>156</v>
      </c>
      <c r="D38" s="228"/>
      <c r="E38" s="232"/>
      <c r="F38" s="236"/>
      <c r="G38" s="237"/>
      <c r="H38" s="234"/>
      <c r="I38" s="234"/>
      <c r="J38" s="234"/>
      <c r="K38" s="234"/>
      <c r="L38" s="234"/>
      <c r="M38" s="234"/>
      <c r="N38" s="223"/>
      <c r="O38" s="223"/>
      <c r="P38" s="223"/>
      <c r="Q38" s="223"/>
      <c r="R38" s="223"/>
      <c r="S38" s="223"/>
      <c r="T38" s="224"/>
      <c r="U38" s="223"/>
      <c r="V38" s="213"/>
      <c r="W38" s="213"/>
      <c r="X38" s="213"/>
      <c r="Y38" s="213"/>
      <c r="Z38" s="213"/>
      <c r="AA38" s="213"/>
      <c r="AB38" s="213"/>
      <c r="AC38" s="213"/>
      <c r="AD38" s="213"/>
      <c r="AE38" s="213" t="s">
        <v>154</v>
      </c>
      <c r="AF38" s="213"/>
      <c r="AG38" s="213"/>
      <c r="AH38" s="213"/>
      <c r="AI38" s="213"/>
      <c r="AJ38" s="213"/>
      <c r="AK38" s="213"/>
      <c r="AL38" s="213"/>
      <c r="AM38" s="213"/>
      <c r="AN38" s="213"/>
      <c r="AO38" s="213"/>
      <c r="AP38" s="213"/>
      <c r="AQ38" s="213"/>
      <c r="AR38" s="213"/>
      <c r="AS38" s="213"/>
      <c r="AT38" s="213"/>
      <c r="AU38" s="213"/>
      <c r="AV38" s="213"/>
      <c r="AW38" s="213"/>
      <c r="AX38" s="213"/>
      <c r="AY38" s="213"/>
      <c r="AZ38" s="213"/>
      <c r="BA38" s="216" t="str">
        <f>C38</f>
        <v>Spárovat s termostatickým ventilem</v>
      </c>
      <c r="BB38" s="213"/>
      <c r="BC38" s="213"/>
      <c r="BD38" s="213"/>
      <c r="BE38" s="213"/>
      <c r="BF38" s="213"/>
      <c r="BG38" s="213"/>
      <c r="BH38" s="213"/>
    </row>
    <row r="39" spans="1:60" outlineLevel="1" x14ac:dyDescent="0.2">
      <c r="A39" s="214">
        <v>20</v>
      </c>
      <c r="B39" s="221" t="s">
        <v>157</v>
      </c>
      <c r="C39" s="252" t="s">
        <v>158</v>
      </c>
      <c r="D39" s="223" t="s">
        <v>152</v>
      </c>
      <c r="E39" s="229">
        <v>2</v>
      </c>
      <c r="F39" s="233"/>
      <c r="G39" s="234">
        <f>ROUND(E39*F39,2)</f>
        <v>0</v>
      </c>
      <c r="H39" s="233"/>
      <c r="I39" s="234">
        <f>ROUND(E39*H39,2)</f>
        <v>0</v>
      </c>
      <c r="J39" s="233"/>
      <c r="K39" s="234">
        <f>ROUND(E39*J39,2)</f>
        <v>0</v>
      </c>
      <c r="L39" s="234">
        <v>21</v>
      </c>
      <c r="M39" s="234">
        <f>G39*(1+L39/100)</f>
        <v>0</v>
      </c>
      <c r="N39" s="223">
        <v>2.0000000000000001E-4</v>
      </c>
      <c r="O39" s="223">
        <f>ROUND(E39*N39,5)</f>
        <v>4.0000000000000002E-4</v>
      </c>
      <c r="P39" s="223">
        <v>0</v>
      </c>
      <c r="Q39" s="223">
        <f>ROUND(E39*P39,5)</f>
        <v>0</v>
      </c>
      <c r="R39" s="223"/>
      <c r="S39" s="223"/>
      <c r="T39" s="224">
        <v>0</v>
      </c>
      <c r="U39" s="223">
        <f>ROUND(E39*T39,2)</f>
        <v>0</v>
      </c>
      <c r="V39" s="213"/>
      <c r="W39" s="213"/>
      <c r="X39" s="213"/>
      <c r="Y39" s="213"/>
      <c r="Z39" s="213"/>
      <c r="AA39" s="213"/>
      <c r="AB39" s="213"/>
      <c r="AC39" s="213"/>
      <c r="AD39" s="213"/>
      <c r="AE39" s="213" t="s">
        <v>107</v>
      </c>
      <c r="AF39" s="213"/>
      <c r="AG39" s="213"/>
      <c r="AH39" s="213"/>
      <c r="AI39" s="213"/>
      <c r="AJ39" s="213"/>
      <c r="AK39" s="213"/>
      <c r="AL39" s="213"/>
      <c r="AM39" s="213"/>
      <c r="AN39" s="213"/>
      <c r="AO39" s="213"/>
      <c r="AP39" s="213"/>
      <c r="AQ39" s="213"/>
      <c r="AR39" s="213"/>
      <c r="AS39" s="213"/>
      <c r="AT39" s="213"/>
      <c r="AU39" s="213"/>
      <c r="AV39" s="213"/>
      <c r="AW39" s="213"/>
      <c r="AX39" s="213"/>
      <c r="AY39" s="213"/>
      <c r="AZ39" s="213"/>
      <c r="BA39" s="213"/>
      <c r="BB39" s="213"/>
      <c r="BC39" s="213"/>
      <c r="BD39" s="213"/>
      <c r="BE39" s="213"/>
      <c r="BF39" s="213"/>
      <c r="BG39" s="213"/>
      <c r="BH39" s="213"/>
    </row>
    <row r="40" spans="1:60" outlineLevel="1" x14ac:dyDescent="0.2">
      <c r="A40" s="214">
        <v>21</v>
      </c>
      <c r="B40" s="221" t="s">
        <v>159</v>
      </c>
      <c r="C40" s="252" t="s">
        <v>160</v>
      </c>
      <c r="D40" s="223" t="s">
        <v>122</v>
      </c>
      <c r="E40" s="229">
        <v>5.0000000000000001E-3</v>
      </c>
      <c r="F40" s="233"/>
      <c r="G40" s="234">
        <f>ROUND(E40*F40,2)</f>
        <v>0</v>
      </c>
      <c r="H40" s="233"/>
      <c r="I40" s="234">
        <f>ROUND(E40*H40,2)</f>
        <v>0</v>
      </c>
      <c r="J40" s="233"/>
      <c r="K40" s="234">
        <f>ROUND(E40*J40,2)</f>
        <v>0</v>
      </c>
      <c r="L40" s="234">
        <v>21</v>
      </c>
      <c r="M40" s="234">
        <f>G40*(1+L40/100)</f>
        <v>0</v>
      </c>
      <c r="N40" s="223">
        <v>0</v>
      </c>
      <c r="O40" s="223">
        <f>ROUND(E40*N40,5)</f>
        <v>0</v>
      </c>
      <c r="P40" s="223">
        <v>0</v>
      </c>
      <c r="Q40" s="223">
        <f>ROUND(E40*P40,5)</f>
        <v>0</v>
      </c>
      <c r="R40" s="223"/>
      <c r="S40" s="223"/>
      <c r="T40" s="224">
        <v>2.351</v>
      </c>
      <c r="U40" s="223">
        <f>ROUND(E40*T40,2)</f>
        <v>0.01</v>
      </c>
      <c r="V40" s="213"/>
      <c r="W40" s="213"/>
      <c r="X40" s="213"/>
      <c r="Y40" s="213"/>
      <c r="Z40" s="213"/>
      <c r="AA40" s="213"/>
      <c r="AB40" s="213"/>
      <c r="AC40" s="213"/>
      <c r="AD40" s="213"/>
      <c r="AE40" s="213" t="s">
        <v>107</v>
      </c>
      <c r="AF40" s="213"/>
      <c r="AG40" s="213"/>
      <c r="AH40" s="213"/>
      <c r="AI40" s="213"/>
      <c r="AJ40" s="213"/>
      <c r="AK40" s="213"/>
      <c r="AL40" s="213"/>
      <c r="AM40" s="213"/>
      <c r="AN40" s="213"/>
      <c r="AO40" s="213"/>
      <c r="AP40" s="213"/>
      <c r="AQ40" s="213"/>
      <c r="AR40" s="213"/>
      <c r="AS40" s="213"/>
      <c r="AT40" s="213"/>
      <c r="AU40" s="213"/>
      <c r="AV40" s="213"/>
      <c r="AW40" s="213"/>
      <c r="AX40" s="213"/>
      <c r="AY40" s="213"/>
      <c r="AZ40" s="213"/>
      <c r="BA40" s="213"/>
      <c r="BB40" s="213"/>
      <c r="BC40" s="213"/>
      <c r="BD40" s="213"/>
      <c r="BE40" s="213"/>
      <c r="BF40" s="213"/>
      <c r="BG40" s="213"/>
      <c r="BH40" s="213"/>
    </row>
    <row r="41" spans="1:60" x14ac:dyDescent="0.2">
      <c r="A41" s="215" t="s">
        <v>102</v>
      </c>
      <c r="B41" s="222" t="s">
        <v>73</v>
      </c>
      <c r="C41" s="254" t="s">
        <v>74</v>
      </c>
      <c r="D41" s="226"/>
      <c r="E41" s="231"/>
      <c r="F41" s="235"/>
      <c r="G41" s="235">
        <f>SUMIF(AE42:AE54,"&lt;&gt;NOR",G42:G54)</f>
        <v>0</v>
      </c>
      <c r="H41" s="235"/>
      <c r="I41" s="235">
        <f>SUM(I42:I54)</f>
        <v>0</v>
      </c>
      <c r="J41" s="235"/>
      <c r="K41" s="235">
        <f>SUM(K42:K54)</f>
        <v>0</v>
      </c>
      <c r="L41" s="235"/>
      <c r="M41" s="235">
        <f>SUM(M42:M54)</f>
        <v>0</v>
      </c>
      <c r="N41" s="226"/>
      <c r="O41" s="226">
        <f>SUM(O42:O54)</f>
        <v>6.0299999999999999E-2</v>
      </c>
      <c r="P41" s="226"/>
      <c r="Q41" s="226">
        <f>SUM(Q42:Q54)</f>
        <v>7.9289999999999999E-2</v>
      </c>
      <c r="R41" s="226"/>
      <c r="S41" s="226"/>
      <c r="T41" s="227"/>
      <c r="U41" s="226">
        <f>SUM(U42:U54)</f>
        <v>1.7000000000000002</v>
      </c>
      <c r="AE41" t="s">
        <v>103</v>
      </c>
    </row>
    <row r="42" spans="1:60" ht="22.5" outlineLevel="1" x14ac:dyDescent="0.2">
      <c r="A42" s="214">
        <v>22</v>
      </c>
      <c r="B42" s="221" t="s">
        <v>161</v>
      </c>
      <c r="C42" s="252" t="s">
        <v>162</v>
      </c>
      <c r="D42" s="223" t="s">
        <v>147</v>
      </c>
      <c r="E42" s="229">
        <v>3</v>
      </c>
      <c r="F42" s="233"/>
      <c r="G42" s="234">
        <f>ROUND(E42*F42,2)</f>
        <v>0</v>
      </c>
      <c r="H42" s="233"/>
      <c r="I42" s="234">
        <f>ROUND(E42*H42,2)</f>
        <v>0</v>
      </c>
      <c r="J42" s="233"/>
      <c r="K42" s="234">
        <f>ROUND(E42*J42,2)</f>
        <v>0</v>
      </c>
      <c r="L42" s="234">
        <v>21</v>
      </c>
      <c r="M42" s="234">
        <f>G42*(1+L42/100)</f>
        <v>0</v>
      </c>
      <c r="N42" s="223">
        <v>8.0000000000000007E-5</v>
      </c>
      <c r="O42" s="223">
        <f>ROUND(E42*N42,5)</f>
        <v>2.4000000000000001E-4</v>
      </c>
      <c r="P42" s="223">
        <v>2.4930000000000001E-2</v>
      </c>
      <c r="Q42" s="223">
        <f>ROUND(E42*P42,5)</f>
        <v>7.4789999999999995E-2</v>
      </c>
      <c r="R42" s="223"/>
      <c r="S42" s="223"/>
      <c r="T42" s="224">
        <v>0.26800000000000002</v>
      </c>
      <c r="U42" s="223">
        <f>ROUND(E42*T42,2)</f>
        <v>0.8</v>
      </c>
      <c r="V42" s="213"/>
      <c r="W42" s="213"/>
      <c r="X42" s="213"/>
      <c r="Y42" s="213"/>
      <c r="Z42" s="213"/>
      <c r="AA42" s="213"/>
      <c r="AB42" s="213"/>
      <c r="AC42" s="213"/>
      <c r="AD42" s="213"/>
      <c r="AE42" s="213" t="s">
        <v>107</v>
      </c>
      <c r="AF42" s="213"/>
      <c r="AG42" s="213"/>
      <c r="AH42" s="213"/>
      <c r="AI42" s="213"/>
      <c r="AJ42" s="213"/>
      <c r="AK42" s="213"/>
      <c r="AL42" s="213"/>
      <c r="AM42" s="213"/>
      <c r="AN42" s="213"/>
      <c r="AO42" s="213"/>
      <c r="AP42" s="213"/>
      <c r="AQ42" s="213"/>
      <c r="AR42" s="213"/>
      <c r="AS42" s="213"/>
      <c r="AT42" s="213"/>
      <c r="AU42" s="213"/>
      <c r="AV42" s="213"/>
      <c r="AW42" s="213"/>
      <c r="AX42" s="213"/>
      <c r="AY42" s="213"/>
      <c r="AZ42" s="213"/>
      <c r="BA42" s="213"/>
      <c r="BB42" s="213"/>
      <c r="BC42" s="213"/>
      <c r="BD42" s="213"/>
      <c r="BE42" s="213"/>
      <c r="BF42" s="213"/>
      <c r="BG42" s="213"/>
      <c r="BH42" s="213"/>
    </row>
    <row r="43" spans="1:60" outlineLevel="1" x14ac:dyDescent="0.2">
      <c r="A43" s="214">
        <v>23</v>
      </c>
      <c r="B43" s="221" t="s">
        <v>163</v>
      </c>
      <c r="C43" s="252" t="s">
        <v>164</v>
      </c>
      <c r="D43" s="223" t="s">
        <v>147</v>
      </c>
      <c r="E43" s="229">
        <v>6</v>
      </c>
      <c r="F43" s="233"/>
      <c r="G43" s="234">
        <f>ROUND(E43*F43,2)</f>
        <v>0</v>
      </c>
      <c r="H43" s="233"/>
      <c r="I43" s="234">
        <f>ROUND(E43*H43,2)</f>
        <v>0</v>
      </c>
      <c r="J43" s="233"/>
      <c r="K43" s="234">
        <f>ROUND(E43*J43,2)</f>
        <v>0</v>
      </c>
      <c r="L43" s="234">
        <v>21</v>
      </c>
      <c r="M43" s="234">
        <f>G43*(1+L43/100)</f>
        <v>0</v>
      </c>
      <c r="N43" s="223">
        <v>1.0000000000000001E-5</v>
      </c>
      <c r="O43" s="223">
        <f>ROUND(E43*N43,5)</f>
        <v>6.0000000000000002E-5</v>
      </c>
      <c r="P43" s="223">
        <v>7.5000000000000002E-4</v>
      </c>
      <c r="Q43" s="223">
        <f>ROUND(E43*P43,5)</f>
        <v>4.4999999999999997E-3</v>
      </c>
      <c r="R43" s="223"/>
      <c r="S43" s="223"/>
      <c r="T43" s="224">
        <v>2.9000000000000001E-2</v>
      </c>
      <c r="U43" s="223">
        <f>ROUND(E43*T43,2)</f>
        <v>0.17</v>
      </c>
      <c r="V43" s="213"/>
      <c r="W43" s="213"/>
      <c r="X43" s="213"/>
      <c r="Y43" s="213"/>
      <c r="Z43" s="213"/>
      <c r="AA43" s="213"/>
      <c r="AB43" s="213"/>
      <c r="AC43" s="213"/>
      <c r="AD43" s="213"/>
      <c r="AE43" s="213" t="s">
        <v>107</v>
      </c>
      <c r="AF43" s="213"/>
      <c r="AG43" s="213"/>
      <c r="AH43" s="213"/>
      <c r="AI43" s="213"/>
      <c r="AJ43" s="213"/>
      <c r="AK43" s="213"/>
      <c r="AL43" s="213"/>
      <c r="AM43" s="213"/>
      <c r="AN43" s="213"/>
      <c r="AO43" s="213"/>
      <c r="AP43" s="213"/>
      <c r="AQ43" s="213"/>
      <c r="AR43" s="213"/>
      <c r="AS43" s="213"/>
      <c r="AT43" s="213"/>
      <c r="AU43" s="213"/>
      <c r="AV43" s="213"/>
      <c r="AW43" s="213"/>
      <c r="AX43" s="213"/>
      <c r="AY43" s="213"/>
      <c r="AZ43" s="213"/>
      <c r="BA43" s="213"/>
      <c r="BB43" s="213"/>
      <c r="BC43" s="213"/>
      <c r="BD43" s="213"/>
      <c r="BE43" s="213"/>
      <c r="BF43" s="213"/>
      <c r="BG43" s="213"/>
      <c r="BH43" s="213"/>
    </row>
    <row r="44" spans="1:60" outlineLevel="1" x14ac:dyDescent="0.2">
      <c r="A44" s="214">
        <v>24</v>
      </c>
      <c r="B44" s="221" t="s">
        <v>165</v>
      </c>
      <c r="C44" s="252" t="s">
        <v>166</v>
      </c>
      <c r="D44" s="223" t="s">
        <v>106</v>
      </c>
      <c r="E44" s="229">
        <v>3</v>
      </c>
      <c r="F44" s="233"/>
      <c r="G44" s="234">
        <f>ROUND(E44*F44,2)</f>
        <v>0</v>
      </c>
      <c r="H44" s="233"/>
      <c r="I44" s="234">
        <f>ROUND(E44*H44,2)</f>
        <v>0</v>
      </c>
      <c r="J44" s="233"/>
      <c r="K44" s="234">
        <f>ROUND(E44*J44,2)</f>
        <v>0</v>
      </c>
      <c r="L44" s="234">
        <v>21</v>
      </c>
      <c r="M44" s="234">
        <f>G44*(1+L44/100)</f>
        <v>0</v>
      </c>
      <c r="N44" s="223">
        <v>0</v>
      </c>
      <c r="O44" s="223">
        <f>ROUND(E44*N44,5)</f>
        <v>0</v>
      </c>
      <c r="P44" s="223">
        <v>0</v>
      </c>
      <c r="Q44" s="223">
        <f>ROUND(E44*P44,5)</f>
        <v>0</v>
      </c>
      <c r="R44" s="223"/>
      <c r="S44" s="223"/>
      <c r="T44" s="224">
        <v>5.1999999999999998E-2</v>
      </c>
      <c r="U44" s="223">
        <f>ROUND(E44*T44,2)</f>
        <v>0.16</v>
      </c>
      <c r="V44" s="213"/>
      <c r="W44" s="213"/>
      <c r="X44" s="213"/>
      <c r="Y44" s="213"/>
      <c r="Z44" s="213"/>
      <c r="AA44" s="213"/>
      <c r="AB44" s="213"/>
      <c r="AC44" s="213"/>
      <c r="AD44" s="213"/>
      <c r="AE44" s="213" t="s">
        <v>107</v>
      </c>
      <c r="AF44" s="213"/>
      <c r="AG44" s="213"/>
      <c r="AH44" s="213"/>
      <c r="AI44" s="213"/>
      <c r="AJ44" s="213"/>
      <c r="AK44" s="213"/>
      <c r="AL44" s="213"/>
      <c r="AM44" s="213"/>
      <c r="AN44" s="213"/>
      <c r="AO44" s="213"/>
      <c r="AP44" s="213"/>
      <c r="AQ44" s="213"/>
      <c r="AR44" s="213"/>
      <c r="AS44" s="213"/>
      <c r="AT44" s="213"/>
      <c r="AU44" s="213"/>
      <c r="AV44" s="213"/>
      <c r="AW44" s="213"/>
      <c r="AX44" s="213"/>
      <c r="AY44" s="213"/>
      <c r="AZ44" s="213"/>
      <c r="BA44" s="213"/>
      <c r="BB44" s="213"/>
      <c r="BC44" s="213"/>
      <c r="BD44" s="213"/>
      <c r="BE44" s="213"/>
      <c r="BF44" s="213"/>
      <c r="BG44" s="213"/>
      <c r="BH44" s="213"/>
    </row>
    <row r="45" spans="1:60" outlineLevel="1" x14ac:dyDescent="0.2">
      <c r="A45" s="214">
        <v>25</v>
      </c>
      <c r="B45" s="221" t="s">
        <v>167</v>
      </c>
      <c r="C45" s="252" t="s">
        <v>168</v>
      </c>
      <c r="D45" s="223" t="s">
        <v>122</v>
      </c>
      <c r="E45" s="229">
        <v>0.08</v>
      </c>
      <c r="F45" s="233"/>
      <c r="G45" s="234">
        <f>ROUND(E45*F45,2)</f>
        <v>0</v>
      </c>
      <c r="H45" s="233"/>
      <c r="I45" s="234">
        <f>ROUND(E45*H45,2)</f>
        <v>0</v>
      </c>
      <c r="J45" s="233"/>
      <c r="K45" s="234">
        <f>ROUND(E45*J45,2)</f>
        <v>0</v>
      </c>
      <c r="L45" s="234">
        <v>21</v>
      </c>
      <c r="M45" s="234">
        <f>G45*(1+L45/100)</f>
        <v>0</v>
      </c>
      <c r="N45" s="223">
        <v>0</v>
      </c>
      <c r="O45" s="223">
        <f>ROUND(E45*N45,5)</f>
        <v>0</v>
      </c>
      <c r="P45" s="223">
        <v>0</v>
      </c>
      <c r="Q45" s="223">
        <f>ROUND(E45*P45,5)</f>
        <v>0</v>
      </c>
      <c r="R45" s="223"/>
      <c r="S45" s="223"/>
      <c r="T45" s="224">
        <v>3.7349999999999999</v>
      </c>
      <c r="U45" s="223">
        <f>ROUND(E45*T45,2)</f>
        <v>0.3</v>
      </c>
      <c r="V45" s="213"/>
      <c r="W45" s="213"/>
      <c r="X45" s="213"/>
      <c r="Y45" s="213"/>
      <c r="Z45" s="213"/>
      <c r="AA45" s="213"/>
      <c r="AB45" s="213"/>
      <c r="AC45" s="213"/>
      <c r="AD45" s="213"/>
      <c r="AE45" s="213" t="s">
        <v>107</v>
      </c>
      <c r="AF45" s="213"/>
      <c r="AG45" s="213"/>
      <c r="AH45" s="213"/>
      <c r="AI45" s="213"/>
      <c r="AJ45" s="213"/>
      <c r="AK45" s="213"/>
      <c r="AL45" s="213"/>
      <c r="AM45" s="213"/>
      <c r="AN45" s="213"/>
      <c r="AO45" s="213"/>
      <c r="AP45" s="213"/>
      <c r="AQ45" s="213"/>
      <c r="AR45" s="213"/>
      <c r="AS45" s="213"/>
      <c r="AT45" s="213"/>
      <c r="AU45" s="213"/>
      <c r="AV45" s="213"/>
      <c r="AW45" s="213"/>
      <c r="AX45" s="213"/>
      <c r="AY45" s="213"/>
      <c r="AZ45" s="213"/>
      <c r="BA45" s="213"/>
      <c r="BB45" s="213"/>
      <c r="BC45" s="213"/>
      <c r="BD45" s="213"/>
      <c r="BE45" s="213"/>
      <c r="BF45" s="213"/>
      <c r="BG45" s="213"/>
      <c r="BH45" s="213"/>
    </row>
    <row r="46" spans="1:60" outlineLevel="1" x14ac:dyDescent="0.2">
      <c r="A46" s="214">
        <v>26</v>
      </c>
      <c r="B46" s="221" t="s">
        <v>169</v>
      </c>
      <c r="C46" s="252" t="s">
        <v>170</v>
      </c>
      <c r="D46" s="223" t="s">
        <v>152</v>
      </c>
      <c r="E46" s="229">
        <v>3</v>
      </c>
      <c r="F46" s="233"/>
      <c r="G46" s="234">
        <f>ROUND(E46*F46,2)</f>
        <v>0</v>
      </c>
      <c r="H46" s="233"/>
      <c r="I46" s="234">
        <f>ROUND(E46*H46,2)</f>
        <v>0</v>
      </c>
      <c r="J46" s="233"/>
      <c r="K46" s="234">
        <f>ROUND(E46*J46,2)</f>
        <v>0</v>
      </c>
      <c r="L46" s="234">
        <v>21</v>
      </c>
      <c r="M46" s="234">
        <f>G46*(1+L46/100)</f>
        <v>0</v>
      </c>
      <c r="N46" s="223">
        <v>0.02</v>
      </c>
      <c r="O46" s="223">
        <f>ROUND(E46*N46,5)</f>
        <v>0.06</v>
      </c>
      <c r="P46" s="223">
        <v>0</v>
      </c>
      <c r="Q46" s="223">
        <f>ROUND(E46*P46,5)</f>
        <v>0</v>
      </c>
      <c r="R46" s="223"/>
      <c r="S46" s="223"/>
      <c r="T46" s="224">
        <v>0</v>
      </c>
      <c r="U46" s="223">
        <f>ROUND(E46*T46,2)</f>
        <v>0</v>
      </c>
      <c r="V46" s="213"/>
      <c r="W46" s="213"/>
      <c r="X46" s="213"/>
      <c r="Y46" s="213"/>
      <c r="Z46" s="213"/>
      <c r="AA46" s="213"/>
      <c r="AB46" s="213"/>
      <c r="AC46" s="213"/>
      <c r="AD46" s="213"/>
      <c r="AE46" s="213" t="s">
        <v>107</v>
      </c>
      <c r="AF46" s="213"/>
      <c r="AG46" s="213"/>
      <c r="AH46" s="213"/>
      <c r="AI46" s="213"/>
      <c r="AJ46" s="213"/>
      <c r="AK46" s="213"/>
      <c r="AL46" s="213"/>
      <c r="AM46" s="213"/>
      <c r="AN46" s="213"/>
      <c r="AO46" s="213"/>
      <c r="AP46" s="213"/>
      <c r="AQ46" s="213"/>
      <c r="AR46" s="213"/>
      <c r="AS46" s="213"/>
      <c r="AT46" s="213"/>
      <c r="AU46" s="213"/>
      <c r="AV46" s="213"/>
      <c r="AW46" s="213"/>
      <c r="AX46" s="213"/>
      <c r="AY46" s="213"/>
      <c r="AZ46" s="213"/>
      <c r="BA46" s="213"/>
      <c r="BB46" s="213"/>
      <c r="BC46" s="213"/>
      <c r="BD46" s="213"/>
      <c r="BE46" s="213"/>
      <c r="BF46" s="213"/>
      <c r="BG46" s="213"/>
      <c r="BH46" s="213"/>
    </row>
    <row r="47" spans="1:60" outlineLevel="1" x14ac:dyDescent="0.2">
      <c r="A47" s="214"/>
      <c r="B47" s="221"/>
      <c r="C47" s="255" t="s">
        <v>171</v>
      </c>
      <c r="D47" s="228"/>
      <c r="E47" s="232"/>
      <c r="F47" s="236"/>
      <c r="G47" s="237"/>
      <c r="H47" s="234"/>
      <c r="I47" s="234"/>
      <c r="J47" s="234"/>
      <c r="K47" s="234"/>
      <c r="L47" s="234"/>
      <c r="M47" s="234"/>
      <c r="N47" s="223"/>
      <c r="O47" s="223"/>
      <c r="P47" s="223"/>
      <c r="Q47" s="223"/>
      <c r="R47" s="223"/>
      <c r="S47" s="223"/>
      <c r="T47" s="224"/>
      <c r="U47" s="223"/>
      <c r="V47" s="213"/>
      <c r="W47" s="213"/>
      <c r="X47" s="213"/>
      <c r="Y47" s="213"/>
      <c r="Z47" s="213"/>
      <c r="AA47" s="213"/>
      <c r="AB47" s="213"/>
      <c r="AC47" s="213"/>
      <c r="AD47" s="213"/>
      <c r="AE47" s="213" t="s">
        <v>154</v>
      </c>
      <c r="AF47" s="213"/>
      <c r="AG47" s="213"/>
      <c r="AH47" s="213"/>
      <c r="AI47" s="213"/>
      <c r="AJ47" s="213"/>
      <c r="AK47" s="213"/>
      <c r="AL47" s="213"/>
      <c r="AM47" s="213"/>
      <c r="AN47" s="213"/>
      <c r="AO47" s="213"/>
      <c r="AP47" s="213"/>
      <c r="AQ47" s="213"/>
      <c r="AR47" s="213"/>
      <c r="AS47" s="213"/>
      <c r="AT47" s="213"/>
      <c r="AU47" s="213"/>
      <c r="AV47" s="213"/>
      <c r="AW47" s="213"/>
      <c r="AX47" s="213"/>
      <c r="AY47" s="213"/>
      <c r="AZ47" s="213"/>
      <c r="BA47" s="216" t="str">
        <f>C47</f>
        <v>Deskové otopné těleso z ocel. plechu válc. za studena tl. 1,25mm provozní přetlak</v>
      </c>
      <c r="BB47" s="213"/>
      <c r="BC47" s="213"/>
      <c r="BD47" s="213"/>
      <c r="BE47" s="213"/>
      <c r="BF47" s="213"/>
      <c r="BG47" s="213"/>
      <c r="BH47" s="213"/>
    </row>
    <row r="48" spans="1:60" outlineLevel="1" x14ac:dyDescent="0.2">
      <c r="A48" s="214"/>
      <c r="B48" s="221"/>
      <c r="C48" s="255" t="s">
        <v>172</v>
      </c>
      <c r="D48" s="228"/>
      <c r="E48" s="232"/>
      <c r="F48" s="236"/>
      <c r="G48" s="237"/>
      <c r="H48" s="234"/>
      <c r="I48" s="234"/>
      <c r="J48" s="234"/>
      <c r="K48" s="234"/>
      <c r="L48" s="234"/>
      <c r="M48" s="234"/>
      <c r="N48" s="223"/>
      <c r="O48" s="223"/>
      <c r="P48" s="223"/>
      <c r="Q48" s="223"/>
      <c r="R48" s="223"/>
      <c r="S48" s="223"/>
      <c r="T48" s="224"/>
      <c r="U48" s="223"/>
      <c r="V48" s="213"/>
      <c r="W48" s="213"/>
      <c r="X48" s="213"/>
      <c r="Y48" s="213"/>
      <c r="Z48" s="213"/>
      <c r="AA48" s="213"/>
      <c r="AB48" s="213"/>
      <c r="AC48" s="213"/>
      <c r="AD48" s="213"/>
      <c r="AE48" s="213" t="s">
        <v>154</v>
      </c>
      <c r="AF48" s="213"/>
      <c r="AG48" s="213"/>
      <c r="AH48" s="213"/>
      <c r="AI48" s="213"/>
      <c r="AJ48" s="213"/>
      <c r="AK48" s="213"/>
      <c r="AL48" s="213"/>
      <c r="AM48" s="213"/>
      <c r="AN48" s="213"/>
      <c r="AO48" s="213"/>
      <c r="AP48" s="213"/>
      <c r="AQ48" s="213"/>
      <c r="AR48" s="213"/>
      <c r="AS48" s="213"/>
      <c r="AT48" s="213"/>
      <c r="AU48" s="213"/>
      <c r="AV48" s="213"/>
      <c r="AW48" s="213"/>
      <c r="AX48" s="213"/>
      <c r="AY48" s="213"/>
      <c r="AZ48" s="213"/>
      <c r="BA48" s="216" t="str">
        <f>C48</f>
        <v>1,0MPa, max. púrovozní teplota 120°C s povrch. úpravou epoxy polyester lakem,</v>
      </c>
      <c r="BB48" s="213"/>
      <c r="BC48" s="213"/>
      <c r="BD48" s="213"/>
      <c r="BE48" s="213"/>
      <c r="BF48" s="213"/>
      <c r="BG48" s="213"/>
      <c r="BH48" s="213"/>
    </row>
    <row r="49" spans="1:60" outlineLevel="1" x14ac:dyDescent="0.2">
      <c r="A49" s="214"/>
      <c r="B49" s="221"/>
      <c r="C49" s="255" t="s">
        <v>173</v>
      </c>
      <c r="D49" s="228"/>
      <c r="E49" s="232"/>
      <c r="F49" s="236"/>
      <c r="G49" s="237"/>
      <c r="H49" s="234"/>
      <c r="I49" s="234"/>
      <c r="J49" s="234"/>
      <c r="K49" s="234"/>
      <c r="L49" s="234"/>
      <c r="M49" s="234"/>
      <c r="N49" s="223"/>
      <c r="O49" s="223"/>
      <c r="P49" s="223"/>
      <c r="Q49" s="223"/>
      <c r="R49" s="223"/>
      <c r="S49" s="223"/>
      <c r="T49" s="224"/>
      <c r="U49" s="223"/>
      <c r="V49" s="213"/>
      <c r="W49" s="213"/>
      <c r="X49" s="213"/>
      <c r="Y49" s="213"/>
      <c r="Z49" s="213"/>
      <c r="AA49" s="213"/>
      <c r="AB49" s="213"/>
      <c r="AC49" s="213"/>
      <c r="AD49" s="213"/>
      <c r="AE49" s="213" t="s">
        <v>154</v>
      </c>
      <c r="AF49" s="213"/>
      <c r="AG49" s="213"/>
      <c r="AH49" s="213"/>
      <c r="AI49" s="213"/>
      <c r="AJ49" s="213"/>
      <c r="AK49" s="213"/>
      <c r="AL49" s="213"/>
      <c r="AM49" s="213"/>
      <c r="AN49" s="213"/>
      <c r="AO49" s="213"/>
      <c r="AP49" s="213"/>
      <c r="AQ49" s="213"/>
      <c r="AR49" s="213"/>
      <c r="AS49" s="213"/>
      <c r="AT49" s="213"/>
      <c r="AU49" s="213"/>
      <c r="AV49" s="213"/>
      <c r="AW49" s="213"/>
      <c r="AX49" s="213"/>
      <c r="AY49" s="213"/>
      <c r="AZ49" s="213"/>
      <c r="BA49" s="216" t="str">
        <f>C49</f>
        <v>s vestavěným odvzduš. ventilem, s bočním pravým nebo levým připojením,</v>
      </c>
      <c r="BB49" s="213"/>
      <c r="BC49" s="213"/>
      <c r="BD49" s="213"/>
      <c r="BE49" s="213"/>
      <c r="BF49" s="213"/>
      <c r="BG49" s="213"/>
      <c r="BH49" s="213"/>
    </row>
    <row r="50" spans="1:60" outlineLevel="1" x14ac:dyDescent="0.2">
      <c r="A50" s="214"/>
      <c r="B50" s="221"/>
      <c r="C50" s="255" t="s">
        <v>174</v>
      </c>
      <c r="D50" s="228"/>
      <c r="E50" s="232"/>
      <c r="F50" s="236"/>
      <c r="G50" s="237"/>
      <c r="H50" s="234"/>
      <c r="I50" s="234"/>
      <c r="J50" s="234"/>
      <c r="K50" s="234"/>
      <c r="L50" s="234"/>
      <c r="M50" s="234"/>
      <c r="N50" s="223"/>
      <c r="O50" s="223"/>
      <c r="P50" s="223"/>
      <c r="Q50" s="223"/>
      <c r="R50" s="223"/>
      <c r="S50" s="223"/>
      <c r="T50" s="224"/>
      <c r="U50" s="223"/>
      <c r="V50" s="213"/>
      <c r="W50" s="213"/>
      <c r="X50" s="213"/>
      <c r="Y50" s="213"/>
      <c r="Z50" s="213"/>
      <c r="AA50" s="213"/>
      <c r="AB50" s="213"/>
      <c r="AC50" s="213"/>
      <c r="AD50" s="213"/>
      <c r="AE50" s="213" t="s">
        <v>154</v>
      </c>
      <c r="AF50" s="213"/>
      <c r="AG50" s="213"/>
      <c r="AH50" s="213"/>
      <c r="AI50" s="213"/>
      <c r="AJ50" s="213"/>
      <c r="AK50" s="213"/>
      <c r="AL50" s="213"/>
      <c r="AM50" s="213"/>
      <c r="AN50" s="213"/>
      <c r="AO50" s="213"/>
      <c r="AP50" s="213"/>
      <c r="AQ50" s="213"/>
      <c r="AR50" s="213"/>
      <c r="AS50" s="213"/>
      <c r="AT50" s="213"/>
      <c r="AU50" s="213"/>
      <c r="AV50" s="213"/>
      <c r="AW50" s="213"/>
      <c r="AX50" s="213"/>
      <c r="AY50" s="213"/>
      <c r="AZ50" s="213"/>
      <c r="BA50" s="216" t="str">
        <f>C50</f>
        <v>s dvojregul. radiátorovým  šroubením s připojením na Cu trubky</v>
      </c>
      <c r="BB50" s="213"/>
      <c r="BC50" s="213"/>
      <c r="BD50" s="213"/>
      <c r="BE50" s="213"/>
      <c r="BF50" s="213"/>
      <c r="BG50" s="213"/>
      <c r="BH50" s="213"/>
    </row>
    <row r="51" spans="1:60" outlineLevel="1" x14ac:dyDescent="0.2">
      <c r="A51" s="214"/>
      <c r="B51" s="221"/>
      <c r="C51" s="255" t="s">
        <v>180</v>
      </c>
      <c r="D51" s="228"/>
      <c r="E51" s="232"/>
      <c r="F51" s="236"/>
      <c r="G51" s="237"/>
      <c r="H51" s="234"/>
      <c r="I51" s="234"/>
      <c r="J51" s="234"/>
      <c r="K51" s="234"/>
      <c r="L51" s="234"/>
      <c r="M51" s="234"/>
      <c r="N51" s="223"/>
      <c r="O51" s="223"/>
      <c r="P51" s="223"/>
      <c r="Q51" s="223"/>
      <c r="R51" s="223"/>
      <c r="S51" s="223"/>
      <c r="T51" s="224"/>
      <c r="U51" s="223"/>
      <c r="V51" s="213"/>
      <c r="W51" s="213"/>
      <c r="X51" s="213"/>
      <c r="Y51" s="213"/>
      <c r="Z51" s="213"/>
      <c r="AA51" s="213"/>
      <c r="AB51" s="213"/>
      <c r="AC51" s="213"/>
      <c r="AD51" s="213"/>
      <c r="AE51" s="213" t="s">
        <v>154</v>
      </c>
      <c r="AF51" s="213"/>
      <c r="AG51" s="213"/>
      <c r="AH51" s="213"/>
      <c r="AI51" s="213"/>
      <c r="AJ51" s="213"/>
      <c r="AK51" s="213"/>
      <c r="AL51" s="213"/>
      <c r="AM51" s="213"/>
      <c r="AN51" s="213"/>
      <c r="AO51" s="213"/>
      <c r="AP51" s="213"/>
      <c r="AQ51" s="213"/>
      <c r="AR51" s="213"/>
      <c r="AS51" s="213"/>
      <c r="AT51" s="213"/>
      <c r="AU51" s="213"/>
      <c r="AV51" s="213"/>
      <c r="AW51" s="213"/>
      <c r="AX51" s="213"/>
      <c r="AY51" s="213"/>
      <c r="AZ51" s="213"/>
      <c r="BA51" s="216" t="str">
        <f>C51</f>
        <v>Včetně dodávky termostatického ventilu s připojením na Cu trubky</v>
      </c>
      <c r="BB51" s="213"/>
      <c r="BC51" s="213"/>
      <c r="BD51" s="213"/>
      <c r="BE51" s="213"/>
      <c r="BF51" s="213"/>
      <c r="BG51" s="213"/>
      <c r="BH51" s="213"/>
    </row>
    <row r="52" spans="1:60" outlineLevel="1" x14ac:dyDescent="0.2">
      <c r="A52" s="214"/>
      <c r="B52" s="221"/>
      <c r="C52" s="255" t="s">
        <v>175</v>
      </c>
      <c r="D52" s="228"/>
      <c r="E52" s="232"/>
      <c r="F52" s="236"/>
      <c r="G52" s="237"/>
      <c r="H52" s="234"/>
      <c r="I52" s="234"/>
      <c r="J52" s="234"/>
      <c r="K52" s="234"/>
      <c r="L52" s="234"/>
      <c r="M52" s="234"/>
      <c r="N52" s="223"/>
      <c r="O52" s="223"/>
      <c r="P52" s="223"/>
      <c r="Q52" s="223"/>
      <c r="R52" s="223"/>
      <c r="S52" s="223"/>
      <c r="T52" s="224"/>
      <c r="U52" s="223"/>
      <c r="V52" s="213"/>
      <c r="W52" s="213"/>
      <c r="X52" s="213"/>
      <c r="Y52" s="213"/>
      <c r="Z52" s="213"/>
      <c r="AA52" s="213"/>
      <c r="AB52" s="213"/>
      <c r="AC52" s="213"/>
      <c r="AD52" s="213"/>
      <c r="AE52" s="213" t="s">
        <v>154</v>
      </c>
      <c r="AF52" s="213"/>
      <c r="AG52" s="213"/>
      <c r="AH52" s="213"/>
      <c r="AI52" s="213"/>
      <c r="AJ52" s="213"/>
      <c r="AK52" s="213"/>
      <c r="AL52" s="213"/>
      <c r="AM52" s="213"/>
      <c r="AN52" s="213"/>
      <c r="AO52" s="213"/>
      <c r="AP52" s="213"/>
      <c r="AQ52" s="213"/>
      <c r="AR52" s="213"/>
      <c r="AS52" s="213"/>
      <c r="AT52" s="213"/>
      <c r="AU52" s="213"/>
      <c r="AV52" s="213"/>
      <c r="AW52" s="213"/>
      <c r="AX52" s="213"/>
      <c r="AY52" s="213"/>
      <c r="AZ52" s="213"/>
      <c r="BA52" s="216" t="str">
        <f>C52</f>
        <v>a veškerého příslušenství k montáži</v>
      </c>
      <c r="BB52" s="213"/>
      <c r="BC52" s="213"/>
      <c r="BD52" s="213"/>
      <c r="BE52" s="213"/>
      <c r="BF52" s="213"/>
      <c r="BG52" s="213"/>
      <c r="BH52" s="213"/>
    </row>
    <row r="53" spans="1:60" outlineLevel="1" x14ac:dyDescent="0.2">
      <c r="A53" s="214">
        <v>27</v>
      </c>
      <c r="B53" s="221" t="s">
        <v>176</v>
      </c>
      <c r="C53" s="252" t="s">
        <v>177</v>
      </c>
      <c r="D53" s="223" t="s">
        <v>106</v>
      </c>
      <c r="E53" s="229">
        <v>3</v>
      </c>
      <c r="F53" s="233"/>
      <c r="G53" s="234">
        <f>ROUND(E53*F53,2)</f>
        <v>0</v>
      </c>
      <c r="H53" s="233"/>
      <c r="I53" s="234">
        <f>ROUND(E53*H53,2)</f>
        <v>0</v>
      </c>
      <c r="J53" s="233"/>
      <c r="K53" s="234">
        <f>ROUND(E53*J53,2)</f>
        <v>0</v>
      </c>
      <c r="L53" s="234">
        <v>21</v>
      </c>
      <c r="M53" s="234">
        <f>G53*(1+L53/100)</f>
        <v>0</v>
      </c>
      <c r="N53" s="223">
        <v>0</v>
      </c>
      <c r="O53" s="223">
        <f>ROUND(E53*N53,5)</f>
        <v>0</v>
      </c>
      <c r="P53" s="223">
        <v>0</v>
      </c>
      <c r="Q53" s="223">
        <f>ROUND(E53*P53,5)</f>
        <v>0</v>
      </c>
      <c r="R53" s="223"/>
      <c r="S53" s="223"/>
      <c r="T53" s="224">
        <v>3.1E-2</v>
      </c>
      <c r="U53" s="223">
        <f>ROUND(E53*T53,2)</f>
        <v>0.09</v>
      </c>
      <c r="V53" s="213"/>
      <c r="W53" s="213"/>
      <c r="X53" s="213"/>
      <c r="Y53" s="213"/>
      <c r="Z53" s="213"/>
      <c r="AA53" s="213"/>
      <c r="AB53" s="213"/>
      <c r="AC53" s="213"/>
      <c r="AD53" s="213"/>
      <c r="AE53" s="213" t="s">
        <v>107</v>
      </c>
      <c r="AF53" s="213"/>
      <c r="AG53" s="213"/>
      <c r="AH53" s="213"/>
      <c r="AI53" s="213"/>
      <c r="AJ53" s="213"/>
      <c r="AK53" s="213"/>
      <c r="AL53" s="213"/>
      <c r="AM53" s="213"/>
      <c r="AN53" s="213"/>
      <c r="AO53" s="213"/>
      <c r="AP53" s="213"/>
      <c r="AQ53" s="213"/>
      <c r="AR53" s="213"/>
      <c r="AS53" s="213"/>
      <c r="AT53" s="213"/>
      <c r="AU53" s="213"/>
      <c r="AV53" s="213"/>
      <c r="AW53" s="213"/>
      <c r="AX53" s="213"/>
      <c r="AY53" s="213"/>
      <c r="AZ53" s="213"/>
      <c r="BA53" s="213"/>
      <c r="BB53" s="213"/>
      <c r="BC53" s="213"/>
      <c r="BD53" s="213"/>
      <c r="BE53" s="213"/>
      <c r="BF53" s="213"/>
      <c r="BG53" s="213"/>
      <c r="BH53" s="213"/>
    </row>
    <row r="54" spans="1:60" outlineLevel="1" x14ac:dyDescent="0.2">
      <c r="A54" s="245">
        <v>28</v>
      </c>
      <c r="B54" s="246" t="s">
        <v>178</v>
      </c>
      <c r="C54" s="256" t="s">
        <v>179</v>
      </c>
      <c r="D54" s="247" t="s">
        <v>122</v>
      </c>
      <c r="E54" s="248">
        <v>0.06</v>
      </c>
      <c r="F54" s="249"/>
      <c r="G54" s="250">
        <f>ROUND(E54*F54,2)</f>
        <v>0</v>
      </c>
      <c r="H54" s="249"/>
      <c r="I54" s="250">
        <f>ROUND(E54*H54,2)</f>
        <v>0</v>
      </c>
      <c r="J54" s="249"/>
      <c r="K54" s="250">
        <f>ROUND(E54*J54,2)</f>
        <v>0</v>
      </c>
      <c r="L54" s="250">
        <v>21</v>
      </c>
      <c r="M54" s="250">
        <f>G54*(1+L54/100)</f>
        <v>0</v>
      </c>
      <c r="N54" s="247">
        <v>0</v>
      </c>
      <c r="O54" s="247">
        <f>ROUND(E54*N54,5)</f>
        <v>0</v>
      </c>
      <c r="P54" s="247">
        <v>0</v>
      </c>
      <c r="Q54" s="247">
        <f>ROUND(E54*P54,5)</f>
        <v>0</v>
      </c>
      <c r="R54" s="247"/>
      <c r="S54" s="247"/>
      <c r="T54" s="251">
        <v>3.0750000000000002</v>
      </c>
      <c r="U54" s="247">
        <f>ROUND(E54*T54,2)</f>
        <v>0.18</v>
      </c>
      <c r="V54" s="213"/>
      <c r="W54" s="213"/>
      <c r="X54" s="213"/>
      <c r="Y54" s="213"/>
      <c r="Z54" s="213"/>
      <c r="AA54" s="213"/>
      <c r="AB54" s="213"/>
      <c r="AC54" s="213"/>
      <c r="AD54" s="213"/>
      <c r="AE54" s="213" t="s">
        <v>107</v>
      </c>
      <c r="AF54" s="213"/>
      <c r="AG54" s="213"/>
      <c r="AH54" s="213"/>
      <c r="AI54" s="213"/>
      <c r="AJ54" s="213"/>
      <c r="AK54" s="213"/>
      <c r="AL54" s="213"/>
      <c r="AM54" s="213"/>
      <c r="AN54" s="213"/>
      <c r="AO54" s="213"/>
      <c r="AP54" s="213"/>
      <c r="AQ54" s="213"/>
      <c r="AR54" s="213"/>
      <c r="AS54" s="213"/>
      <c r="AT54" s="213"/>
      <c r="AU54" s="213"/>
      <c r="AV54" s="213"/>
      <c r="AW54" s="213"/>
      <c r="AX54" s="213"/>
      <c r="AY54" s="213"/>
      <c r="AZ54" s="213"/>
      <c r="BA54" s="213"/>
      <c r="BB54" s="213"/>
      <c r="BC54" s="213"/>
      <c r="BD54" s="213"/>
      <c r="BE54" s="213"/>
      <c r="BF54" s="213"/>
      <c r="BG54" s="213"/>
      <c r="BH54" s="213"/>
    </row>
    <row r="55" spans="1:60" hidden="1" x14ac:dyDescent="0.2">
      <c r="A55" s="67"/>
      <c r="B55" s="257" t="s">
        <v>181</v>
      </c>
      <c r="C55" s="258" t="s">
        <v>181</v>
      </c>
      <c r="D55" s="67"/>
      <c r="E55" s="67"/>
      <c r="F55" s="67"/>
      <c r="G55" s="67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AC55">
        <v>15</v>
      </c>
      <c r="AD55">
        <v>21</v>
      </c>
    </row>
    <row r="56" spans="1:60" hidden="1" x14ac:dyDescent="0.2">
      <c r="A56" s="259"/>
      <c r="B56" s="260" t="s">
        <v>181</v>
      </c>
      <c r="C56" s="261" t="s">
        <v>181</v>
      </c>
      <c r="D56" s="259"/>
      <c r="E56" s="259"/>
      <c r="F56" s="259"/>
      <c r="G56" s="259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</row>
    <row r="57" spans="1:60" ht="11.25" hidden="1" customHeight="1" x14ac:dyDescent="0.2">
      <c r="A57" s="259"/>
      <c r="B57" s="260" t="s">
        <v>181</v>
      </c>
      <c r="C57" s="261" t="s">
        <v>181</v>
      </c>
      <c r="D57" s="259"/>
      <c r="E57" s="259"/>
      <c r="F57" s="259"/>
      <c r="G57" s="259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</row>
    <row r="58" spans="1:60" hidden="1" x14ac:dyDescent="0.2">
      <c r="A58" s="262"/>
      <c r="B58" s="262"/>
      <c r="C58" s="263"/>
      <c r="D58" s="259"/>
      <c r="E58" s="259"/>
      <c r="F58" s="259"/>
      <c r="G58" s="259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</row>
    <row r="59" spans="1:60" hidden="1" x14ac:dyDescent="0.2">
      <c r="A59" s="259"/>
      <c r="B59" s="260" t="s">
        <v>181</v>
      </c>
      <c r="C59" s="261" t="s">
        <v>181</v>
      </c>
      <c r="D59" s="259"/>
      <c r="E59" s="259"/>
      <c r="F59" s="259"/>
      <c r="G59" s="259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</row>
    <row r="60" spans="1:60" hidden="1" x14ac:dyDescent="0.2">
      <c r="A60" s="5"/>
      <c r="B60" s="196"/>
      <c r="C60" s="264"/>
      <c r="D60" s="5"/>
      <c r="E60" s="5"/>
      <c r="F60" s="5"/>
      <c r="G60" s="5"/>
      <c r="AE60" t="s">
        <v>182</v>
      </c>
    </row>
  </sheetData>
  <mergeCells count="14">
    <mergeCell ref="C52:G52"/>
    <mergeCell ref="A58:C58"/>
    <mergeCell ref="C38:G38"/>
    <mergeCell ref="C47:G47"/>
    <mergeCell ref="C48:G48"/>
    <mergeCell ref="C49:G49"/>
    <mergeCell ref="C50:G50"/>
    <mergeCell ref="C51:G51"/>
    <mergeCell ref="A1:G1"/>
    <mergeCell ref="C2:G2"/>
    <mergeCell ref="C3:G3"/>
    <mergeCell ref="C4:G4"/>
    <mergeCell ref="C36:G36"/>
    <mergeCell ref="C37:G37"/>
  </mergeCells>
  <pageMargins left="0.59055118110236204" right="0.39370078740157499" top="0.78740157499999996" bottom="0.7874015749999999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45</vt:i4>
      </vt:variant>
    </vt:vector>
  </HeadingPairs>
  <TitlesOfParts>
    <vt:vector size="49" baseType="lpstr">
      <vt:lpstr>Pokyny pro vyplnění</vt:lpstr>
      <vt:lpstr>Stavba</vt:lpstr>
      <vt:lpstr>VzorPolozky</vt:lpstr>
      <vt:lpstr>Rozpočet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'Rozpočet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Zaokrouhleni</vt:lpstr>
      <vt:lpstr>Zhotovitel</vt:lpstr>
    </vt:vector>
  </TitlesOfParts>
  <Company>RTS,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Václav</dc:creator>
  <cp:lastModifiedBy>Václav</cp:lastModifiedBy>
  <cp:lastPrinted>2014-02-28T09:52:57Z</cp:lastPrinted>
  <dcterms:created xsi:type="dcterms:W3CDTF">2009-04-08T07:15:50Z</dcterms:created>
  <dcterms:modified xsi:type="dcterms:W3CDTF">2019-09-25T13:10:50Z</dcterms:modified>
</cp:coreProperties>
</file>